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CB64A6A2-C186-4DF9-8E7C-33B715BDC577}" xr6:coauthVersionLast="47" xr6:coauthVersionMax="47" xr10:uidLastSave="{00000000-0000-0000-0000-000000000000}"/>
  <bookViews>
    <workbookView xWindow="-120" yWindow="-120" windowWidth="29040" windowHeight="15720" activeTab="1" xr2:uid="{BFB374B0-877B-4E76-8860-0A58BCC545AF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Pol'!$A$1:$U$148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17" i="1" s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138" i="12"/>
  <c r="AC138" i="12"/>
  <c r="AD138" i="12"/>
  <c r="G9" i="12"/>
  <c r="M9" i="12" s="1"/>
  <c r="I9" i="12"/>
  <c r="I8" i="12" s="1"/>
  <c r="K9" i="12"/>
  <c r="K8" i="12" s="1"/>
  <c r="O9" i="12"/>
  <c r="Q9" i="12"/>
  <c r="Q8" i="12" s="1"/>
  <c r="U9" i="12"/>
  <c r="U8" i="12" s="1"/>
  <c r="G11" i="12"/>
  <c r="I11" i="12"/>
  <c r="K11" i="12"/>
  <c r="M11" i="12"/>
  <c r="O11" i="12"/>
  <c r="Q11" i="12"/>
  <c r="U11" i="12"/>
  <c r="G12" i="12"/>
  <c r="I12" i="12"/>
  <c r="K12" i="12"/>
  <c r="M12" i="12"/>
  <c r="O12" i="12"/>
  <c r="Q12" i="12"/>
  <c r="U12" i="12"/>
  <c r="G14" i="12"/>
  <c r="G8" i="12" s="1"/>
  <c r="I14" i="12"/>
  <c r="K14" i="12"/>
  <c r="O14" i="12"/>
  <c r="O8" i="12" s="1"/>
  <c r="Q14" i="12"/>
  <c r="U14" i="12"/>
  <c r="G15" i="12"/>
  <c r="I15" i="12"/>
  <c r="O15" i="12"/>
  <c r="Q15" i="12"/>
  <c r="G16" i="12"/>
  <c r="I16" i="12"/>
  <c r="K16" i="12"/>
  <c r="K15" i="12" s="1"/>
  <c r="M16" i="12"/>
  <c r="M15" i="12" s="1"/>
  <c r="O16" i="12"/>
  <c r="Q16" i="12"/>
  <c r="U16" i="12"/>
  <c r="U15" i="12" s="1"/>
  <c r="K17" i="12"/>
  <c r="U17" i="12"/>
  <c r="G18" i="12"/>
  <c r="G17" i="12" s="1"/>
  <c r="I18" i="12"/>
  <c r="I17" i="12" s="1"/>
  <c r="K18" i="12"/>
  <c r="O18" i="12"/>
  <c r="O17" i="12" s="1"/>
  <c r="Q18" i="12"/>
  <c r="Q17" i="12" s="1"/>
  <c r="U18" i="12"/>
  <c r="G19" i="12"/>
  <c r="O19" i="12"/>
  <c r="G20" i="12"/>
  <c r="I20" i="12"/>
  <c r="I19" i="12" s="1"/>
  <c r="K20" i="12"/>
  <c r="K19" i="12" s="1"/>
  <c r="M20" i="12"/>
  <c r="M19" i="12" s="1"/>
  <c r="O20" i="12"/>
  <c r="Q20" i="12"/>
  <c r="Q19" i="12" s="1"/>
  <c r="U20" i="12"/>
  <c r="U19" i="12" s="1"/>
  <c r="G21" i="12"/>
  <c r="I21" i="12"/>
  <c r="K21" i="12"/>
  <c r="M21" i="12"/>
  <c r="O21" i="12"/>
  <c r="Q21" i="12"/>
  <c r="U21" i="12"/>
  <c r="G23" i="12"/>
  <c r="M23" i="12" s="1"/>
  <c r="I23" i="12"/>
  <c r="I22" i="12" s="1"/>
  <c r="K23" i="12"/>
  <c r="K22" i="12" s="1"/>
  <c r="O23" i="12"/>
  <c r="Q23" i="12"/>
  <c r="Q22" i="12" s="1"/>
  <c r="U23" i="12"/>
  <c r="U22" i="12" s="1"/>
  <c r="G45" i="12"/>
  <c r="I45" i="12"/>
  <c r="K45" i="12"/>
  <c r="M45" i="12"/>
  <c r="O45" i="12"/>
  <c r="Q45" i="12"/>
  <c r="U45" i="12"/>
  <c r="G46" i="12"/>
  <c r="I46" i="12"/>
  <c r="K46" i="12"/>
  <c r="M46" i="12"/>
  <c r="O46" i="12"/>
  <c r="Q46" i="12"/>
  <c r="U46" i="12"/>
  <c r="G48" i="12"/>
  <c r="G22" i="12" s="1"/>
  <c r="I48" i="12"/>
  <c r="K48" i="12"/>
  <c r="O48" i="12"/>
  <c r="O22" i="12" s="1"/>
  <c r="Q48" i="12"/>
  <c r="U48" i="12"/>
  <c r="G52" i="12"/>
  <c r="M52" i="12" s="1"/>
  <c r="I52" i="12"/>
  <c r="K52" i="12"/>
  <c r="O52" i="12"/>
  <c r="Q52" i="12"/>
  <c r="U52" i="12"/>
  <c r="G54" i="12"/>
  <c r="I54" i="12"/>
  <c r="K54" i="12"/>
  <c r="M54" i="12"/>
  <c r="O54" i="12"/>
  <c r="Q54" i="12"/>
  <c r="U54" i="12"/>
  <c r="G60" i="12"/>
  <c r="I60" i="12"/>
  <c r="K60" i="12"/>
  <c r="M60" i="12"/>
  <c r="O60" i="12"/>
  <c r="Q60" i="12"/>
  <c r="U60" i="12"/>
  <c r="G62" i="12"/>
  <c r="M62" i="12" s="1"/>
  <c r="I62" i="12"/>
  <c r="I61" i="12" s="1"/>
  <c r="K62" i="12"/>
  <c r="K61" i="12" s="1"/>
  <c r="O62" i="12"/>
  <c r="Q62" i="12"/>
  <c r="Q61" i="12" s="1"/>
  <c r="U62" i="12"/>
  <c r="U61" i="12" s="1"/>
  <c r="G73" i="12"/>
  <c r="I73" i="12"/>
  <c r="K73" i="12"/>
  <c r="M73" i="12"/>
  <c r="O73" i="12"/>
  <c r="Q73" i="12"/>
  <c r="U73" i="12"/>
  <c r="G74" i="12"/>
  <c r="I74" i="12"/>
  <c r="K74" i="12"/>
  <c r="M74" i="12"/>
  <c r="O74" i="12"/>
  <c r="Q74" i="12"/>
  <c r="U74" i="12"/>
  <c r="G77" i="12"/>
  <c r="G61" i="12" s="1"/>
  <c r="I77" i="12"/>
  <c r="K77" i="12"/>
  <c r="O77" i="12"/>
  <c r="O61" i="12" s="1"/>
  <c r="Q77" i="12"/>
  <c r="U77" i="12"/>
  <c r="G78" i="12"/>
  <c r="M78" i="12" s="1"/>
  <c r="I78" i="12"/>
  <c r="K78" i="12"/>
  <c r="O78" i="12"/>
  <c r="Q78" i="12"/>
  <c r="U78" i="12"/>
  <c r="G80" i="12"/>
  <c r="G79" i="12" s="1"/>
  <c r="I80" i="12"/>
  <c r="K80" i="12"/>
  <c r="M80" i="12"/>
  <c r="O80" i="12"/>
  <c r="O79" i="12" s="1"/>
  <c r="Q80" i="12"/>
  <c r="U80" i="12"/>
  <c r="G82" i="12"/>
  <c r="M82" i="12" s="1"/>
  <c r="I82" i="12"/>
  <c r="K82" i="12"/>
  <c r="O82" i="12"/>
  <c r="Q82" i="12"/>
  <c r="U82" i="12"/>
  <c r="G84" i="12"/>
  <c r="M84" i="12" s="1"/>
  <c r="I84" i="12"/>
  <c r="I79" i="12" s="1"/>
  <c r="K84" i="12"/>
  <c r="O84" i="12"/>
  <c r="Q84" i="12"/>
  <c r="Q79" i="12" s="1"/>
  <c r="U84" i="12"/>
  <c r="G85" i="12"/>
  <c r="I85" i="12"/>
  <c r="K85" i="12"/>
  <c r="K79" i="12" s="1"/>
  <c r="M85" i="12"/>
  <c r="O85" i="12"/>
  <c r="Q85" i="12"/>
  <c r="U85" i="12"/>
  <c r="U79" i="12" s="1"/>
  <c r="K86" i="12"/>
  <c r="U86" i="12"/>
  <c r="G87" i="12"/>
  <c r="G86" i="12" s="1"/>
  <c r="I87" i="12"/>
  <c r="I86" i="12" s="1"/>
  <c r="K87" i="12"/>
  <c r="O87" i="12"/>
  <c r="O86" i="12" s="1"/>
  <c r="Q87" i="12"/>
  <c r="Q86" i="12" s="1"/>
  <c r="U87" i="12"/>
  <c r="G89" i="12"/>
  <c r="I89" i="12"/>
  <c r="K89" i="12"/>
  <c r="K88" i="12" s="1"/>
  <c r="M89" i="12"/>
  <c r="O89" i="12"/>
  <c r="Q89" i="12"/>
  <c r="U89" i="12"/>
  <c r="U88" i="12" s="1"/>
  <c r="G91" i="12"/>
  <c r="I91" i="12"/>
  <c r="K91" i="12"/>
  <c r="M91" i="12"/>
  <c r="O91" i="12"/>
  <c r="Q91" i="12"/>
  <c r="U91" i="12"/>
  <c r="G92" i="12"/>
  <c r="G88" i="12" s="1"/>
  <c r="I92" i="12"/>
  <c r="K92" i="12"/>
  <c r="O92" i="12"/>
  <c r="O88" i="12" s="1"/>
  <c r="Q92" i="12"/>
  <c r="U92" i="12"/>
  <c r="G94" i="12"/>
  <c r="M94" i="12" s="1"/>
  <c r="I94" i="12"/>
  <c r="I88" i="12" s="1"/>
  <c r="K94" i="12"/>
  <c r="O94" i="12"/>
  <c r="Q94" i="12"/>
  <c r="Q88" i="12" s="1"/>
  <c r="U94" i="12"/>
  <c r="G95" i="12"/>
  <c r="I95" i="12"/>
  <c r="K95" i="12"/>
  <c r="M95" i="12"/>
  <c r="O95" i="12"/>
  <c r="Q95" i="12"/>
  <c r="U95" i="12"/>
  <c r="K96" i="12"/>
  <c r="U96" i="12"/>
  <c r="G97" i="12"/>
  <c r="G96" i="12" s="1"/>
  <c r="I97" i="12"/>
  <c r="I96" i="12" s="1"/>
  <c r="K97" i="12"/>
  <c r="O97" i="12"/>
  <c r="O96" i="12" s="1"/>
  <c r="Q97" i="12"/>
  <c r="Q96" i="12" s="1"/>
  <c r="U97" i="12"/>
  <c r="G98" i="12"/>
  <c r="I98" i="12"/>
  <c r="O98" i="12"/>
  <c r="Q98" i="12"/>
  <c r="G99" i="12"/>
  <c r="I99" i="12"/>
  <c r="K99" i="12"/>
  <c r="K98" i="12" s="1"/>
  <c r="M99" i="12"/>
  <c r="M98" i="12" s="1"/>
  <c r="O99" i="12"/>
  <c r="Q99" i="12"/>
  <c r="U99" i="12"/>
  <c r="U98" i="12" s="1"/>
  <c r="K100" i="12"/>
  <c r="U100" i="12"/>
  <c r="G101" i="12"/>
  <c r="G100" i="12" s="1"/>
  <c r="I101" i="12"/>
  <c r="I100" i="12" s="1"/>
  <c r="K101" i="12"/>
  <c r="O101" i="12"/>
  <c r="O100" i="12" s="1"/>
  <c r="Q101" i="12"/>
  <c r="Q100" i="12" s="1"/>
  <c r="U101" i="12"/>
  <c r="G102" i="12"/>
  <c r="M102" i="12" s="1"/>
  <c r="I102" i="12"/>
  <c r="K102" i="12"/>
  <c r="O102" i="12"/>
  <c r="Q102" i="12"/>
  <c r="U102" i="12"/>
  <c r="K103" i="12"/>
  <c r="U103" i="12"/>
  <c r="G104" i="12"/>
  <c r="G103" i="12" s="1"/>
  <c r="I104" i="12"/>
  <c r="K104" i="12"/>
  <c r="M104" i="12"/>
  <c r="O104" i="12"/>
  <c r="O103" i="12" s="1"/>
  <c r="Q104" i="12"/>
  <c r="U104" i="12"/>
  <c r="G105" i="12"/>
  <c r="M105" i="12" s="1"/>
  <c r="I105" i="12"/>
  <c r="K105" i="12"/>
  <c r="O105" i="12"/>
  <c r="Q105" i="12"/>
  <c r="U105" i="12"/>
  <c r="G106" i="12"/>
  <c r="M106" i="12" s="1"/>
  <c r="I106" i="12"/>
  <c r="I103" i="12" s="1"/>
  <c r="K106" i="12"/>
  <c r="O106" i="12"/>
  <c r="Q106" i="12"/>
  <c r="Q103" i="12" s="1"/>
  <c r="U106" i="12"/>
  <c r="K107" i="12"/>
  <c r="U107" i="12"/>
  <c r="G108" i="12"/>
  <c r="G107" i="12" s="1"/>
  <c r="I108" i="12"/>
  <c r="K108" i="12"/>
  <c r="M108" i="12"/>
  <c r="O108" i="12"/>
  <c r="O107" i="12" s="1"/>
  <c r="Q108" i="12"/>
  <c r="U108" i="12"/>
  <c r="G109" i="12"/>
  <c r="M109" i="12" s="1"/>
  <c r="I109" i="12"/>
  <c r="K109" i="12"/>
  <c r="O109" i="12"/>
  <c r="Q109" i="12"/>
  <c r="U109" i="12"/>
  <c r="G111" i="12"/>
  <c r="M111" i="12" s="1"/>
  <c r="I111" i="12"/>
  <c r="I107" i="12" s="1"/>
  <c r="K111" i="12"/>
  <c r="O111" i="12"/>
  <c r="Q111" i="12"/>
  <c r="Q107" i="12" s="1"/>
  <c r="U111" i="12"/>
  <c r="G113" i="12"/>
  <c r="G112" i="12" s="1"/>
  <c r="I113" i="12"/>
  <c r="K113" i="12"/>
  <c r="M113" i="12"/>
  <c r="O113" i="12"/>
  <c r="O112" i="12" s="1"/>
  <c r="Q113" i="12"/>
  <c r="U113" i="12"/>
  <c r="G119" i="12"/>
  <c r="M119" i="12" s="1"/>
  <c r="I119" i="12"/>
  <c r="K119" i="12"/>
  <c r="O119" i="12"/>
  <c r="Q119" i="12"/>
  <c r="U119" i="12"/>
  <c r="G121" i="12"/>
  <c r="M121" i="12" s="1"/>
  <c r="I121" i="12"/>
  <c r="I112" i="12" s="1"/>
  <c r="K121" i="12"/>
  <c r="O121" i="12"/>
  <c r="Q121" i="12"/>
  <c r="Q112" i="12" s="1"/>
  <c r="U121" i="12"/>
  <c r="G123" i="12"/>
  <c r="I123" i="12"/>
  <c r="K123" i="12"/>
  <c r="K112" i="12" s="1"/>
  <c r="M123" i="12"/>
  <c r="O123" i="12"/>
  <c r="Q123" i="12"/>
  <c r="U123" i="12"/>
  <c r="U112" i="12" s="1"/>
  <c r="G124" i="12"/>
  <c r="I124" i="12"/>
  <c r="K124" i="12"/>
  <c r="M124" i="12"/>
  <c r="O124" i="12"/>
  <c r="Q124" i="12"/>
  <c r="U124" i="12"/>
  <c r="G126" i="12"/>
  <c r="O126" i="12"/>
  <c r="G127" i="12"/>
  <c r="M127" i="12" s="1"/>
  <c r="M126" i="12" s="1"/>
  <c r="I127" i="12"/>
  <c r="I126" i="12" s="1"/>
  <c r="K127" i="12"/>
  <c r="K126" i="12" s="1"/>
  <c r="O127" i="12"/>
  <c r="Q127" i="12"/>
  <c r="Q126" i="12" s="1"/>
  <c r="U127" i="12"/>
  <c r="U126" i="12" s="1"/>
  <c r="G128" i="12"/>
  <c r="I128" i="12"/>
  <c r="K128" i="12"/>
  <c r="M128" i="12"/>
  <c r="O128" i="12"/>
  <c r="Q128" i="12"/>
  <c r="U128" i="12"/>
  <c r="G130" i="12"/>
  <c r="G129" i="12" s="1"/>
  <c r="I130" i="12"/>
  <c r="I129" i="12" s="1"/>
  <c r="K130" i="12"/>
  <c r="O130" i="12"/>
  <c r="O129" i="12" s="1"/>
  <c r="Q130" i="12"/>
  <c r="Q129" i="12" s="1"/>
  <c r="U130" i="12"/>
  <c r="G131" i="12"/>
  <c r="M131" i="12" s="1"/>
  <c r="I131" i="12"/>
  <c r="K131" i="12"/>
  <c r="K129" i="12" s="1"/>
  <c r="O131" i="12"/>
  <c r="Q131" i="12"/>
  <c r="U131" i="12"/>
  <c r="U129" i="12" s="1"/>
  <c r="K132" i="12"/>
  <c r="U132" i="12"/>
  <c r="G133" i="12"/>
  <c r="G132" i="12" s="1"/>
  <c r="I133" i="12"/>
  <c r="K133" i="12"/>
  <c r="M133" i="12"/>
  <c r="O133" i="12"/>
  <c r="O132" i="12" s="1"/>
  <c r="Q133" i="12"/>
  <c r="U133" i="12"/>
  <c r="G134" i="12"/>
  <c r="M134" i="12" s="1"/>
  <c r="I134" i="12"/>
  <c r="I132" i="12" s="1"/>
  <c r="K134" i="12"/>
  <c r="O134" i="12"/>
  <c r="Q134" i="12"/>
  <c r="Q132" i="12" s="1"/>
  <c r="U134" i="12"/>
  <c r="G135" i="12"/>
  <c r="I135" i="12"/>
  <c r="O135" i="12"/>
  <c r="Q135" i="12"/>
  <c r="G136" i="12"/>
  <c r="I136" i="12"/>
  <c r="K136" i="12"/>
  <c r="K135" i="12" s="1"/>
  <c r="M136" i="12"/>
  <c r="M135" i="12" s="1"/>
  <c r="O136" i="12"/>
  <c r="Q136" i="12"/>
  <c r="U136" i="12"/>
  <c r="U135" i="12" s="1"/>
  <c r="I20" i="1"/>
  <c r="I19" i="1"/>
  <c r="I18" i="1"/>
  <c r="I16" i="1"/>
  <c r="G27" i="1"/>
  <c r="F40" i="1"/>
  <c r="G23" i="1" s="1"/>
  <c r="G40" i="1"/>
  <c r="G25" i="1" s="1"/>
  <c r="H40" i="1"/>
  <c r="I39" i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I66" i="1" l="1"/>
  <c r="G29" i="1"/>
  <c r="G28" i="1"/>
  <c r="M132" i="12"/>
  <c r="M79" i="12"/>
  <c r="M107" i="12"/>
  <c r="M112" i="12"/>
  <c r="M103" i="12"/>
  <c r="M130" i="12"/>
  <c r="M129" i="12" s="1"/>
  <c r="M101" i="12"/>
  <c r="M100" i="12" s="1"/>
  <c r="M97" i="12"/>
  <c r="M96" i="12" s="1"/>
  <c r="M92" i="12"/>
  <c r="M88" i="12" s="1"/>
  <c r="M87" i="12"/>
  <c r="M86" i="12" s="1"/>
  <c r="M77" i="12"/>
  <c r="M61" i="12" s="1"/>
  <c r="M48" i="12"/>
  <c r="M22" i="12" s="1"/>
  <c r="M18" i="12"/>
  <c r="M17" i="12" s="1"/>
  <c r="M14" i="12"/>
  <c r="M8" i="12" s="1"/>
  <c r="I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24FDF647-A6E1-4F68-88AC-F1A7E2FF9E11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A90F2E08-CC4B-4470-98BC-466A60A8D5A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8D597B9B-5F38-4F4A-AE8E-D09FF4E7E5CD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FF35CC5A-CCE3-4B84-8981-D2F15391272B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DCAECA3-DA8B-46DB-B4F0-E3D275A350CF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948D3417-EB6C-4E58-8FF9-D2C32ABE88EF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<sst xmlns="http://schemas.openxmlformats.org/spreadsheetml/2006/main" count="571" uniqueCount="292">
  <si>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</si>
  <si>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</si>
  <si>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</si>
  <si>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</si>
  <si>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</si>
  <si>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</si>
  <si>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</si>
  <si>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</si>
  <si>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</si>
  <si>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</si>
  <si>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</si>
  <si>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</si>
  <si>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</si>
  <si>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</si>
  <si>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</si>
  <si>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</si>
  <si>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</si>
  <si>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</si>
  <si>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</si>
  <si>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</si>
  <si>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</si>
  <si>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</si>
  <si>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</si>
  <si>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</si>
  <si>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</si>
  <si>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</si>
  <si>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</si>
  <si>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</si>
  <si>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</si>
  <si>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</si>
  <si>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</si>
  <si>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</si>
  <si>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</si>
  <si>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</si>
  <si>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</si>
  <si>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</si>
  <si>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</si>
  <si>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</si>
  <si>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</si>
  <si>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</si>
  <si>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</si>
  <si>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</si>
  <si>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</si>
  <si>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 xml:space="preserve">Petřvald u Karviné </t>
  </si>
  <si>
    <t>Rozpočet:</t>
  </si>
  <si>
    <t>Misto</t>
  </si>
  <si>
    <t>Smuteční obřadní síň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</si>
  <si>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</si>
  <si>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</si>
  <si>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</si>
  <si>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</si>
  <si>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</si>
  <si>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</si>
  <si>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</si>
  <si>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</si>
  <si>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</si>
  <si>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</si>
  <si>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</si>
  <si>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</si>
  <si>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</si>
  <si>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60</t>
  </si>
  <si>
    <t>Úpravy povrchů, omítky</t>
  </si>
  <si>
    <t>62</t>
  </si>
  <si>
    <t>Upravy povrchů vnější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</si>
  <si>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</si>
  <si>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</si>
  <si>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</si>
  <si>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</si>
  <si>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</si>
  <si>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</si>
  <si>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</si>
  <si>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</si>
  <si>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</si>
  <si>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</si>
  <si>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721</t>
  </si>
  <si>
    <t>Vnitřní kanalizace</t>
  </si>
  <si>
    <t>766</t>
  </si>
  <si>
    <t>Konstrukce truhlářské</t>
  </si>
  <si>
    <t>767</t>
  </si>
  <si>
    <t>Konstrukce zámečnické</t>
  </si>
  <si>
    <t>771</t>
  </si>
  <si>
    <t>Podlahy z dlaždic a obklady</t>
  </si>
  <si>
    <t>783</t>
  </si>
  <si>
    <t>Nátěry</t>
  </si>
  <si>
    <t>M21</t>
  </si>
  <si>
    <t>Elektromontáže</t>
  </si>
  <si>
    <t>M22</t>
  </si>
  <si>
    <t>Montáž sdělovací a zabezp.tech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</si>
  <si>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</si>
  <si>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</si>
  <si>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</si>
  <si>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</si>
  <si>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</si>
  <si>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</si>
  <si>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</si>
  <si>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</si>
  <si>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</si>
  <si>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</si>
  <si>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</si>
  <si>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</si>
  <si>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</si>
  <si>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</si>
  <si>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</si>
  <si>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</si>
  <si>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</si>
  <si>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</si>
  <si>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</si>
  <si>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</si>
  <si>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</si>
  <si>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</si>
  <si>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</si>
  <si>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</si>
  <si>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</si>
  <si>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</si>
  <si>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</si>
  <si>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</si>
  <si>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</si>
  <si>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113106121R00</t>
  </si>
  <si>
    <t>Rozebrání dlažeb z betonových dlaždic na sucho</t>
  </si>
  <si>
    <t>m2</t>
  </si>
  <si>
    <t>POL1_0</t>
  </si>
  <si>
    <t>severní:(4,85+2+12,2+1)*1</t>
  </si>
  <si>
    <t>VV</t>
  </si>
  <si>
    <t>113107310R00</t>
  </si>
  <si>
    <t>Odstranění podkladu pl. 50 m2,kam.těžené tl.10 cm</t>
  </si>
  <si>
    <t>132200010RA0</t>
  </si>
  <si>
    <t>Hloubení nezapaž. rýh šířky do 60 cm v hornině 1-4</t>
  </si>
  <si>
    <t>m3</t>
  </si>
  <si>
    <t>POL2_0</t>
  </si>
  <si>
    <t>sever:20,05*1*0,6</t>
  </si>
  <si>
    <t>174100010RA0</t>
  </si>
  <si>
    <t>Zásyp jam, rýh a šachet sypaninou</t>
  </si>
  <si>
    <t>212810010RA0</t>
  </si>
  <si>
    <t>Trativody z PVC drenážních flexibilních trubek, vč. propojení</t>
  </si>
  <si>
    <t>m</t>
  </si>
  <si>
    <t>451971112R00</t>
  </si>
  <si>
    <t>Položení vrstvy z geotextilie, uchycení sponami</t>
  </si>
  <si>
    <t>938901101R00</t>
  </si>
  <si>
    <t>Očištění dlažby z lom.kam./ bet. desek od porostu</t>
  </si>
  <si>
    <t>596215051R01</t>
  </si>
  <si>
    <t>Kladení zámkové dlažby</t>
  </si>
  <si>
    <t>602016195R00</t>
  </si>
  <si>
    <t>Penetrace hloubková stěn PROFI Silikat-Tiefengrund</t>
  </si>
  <si>
    <t>východní:10*3,8</t>
  </si>
  <si>
    <t>otvory:-1,62-2,1</t>
  </si>
  <si>
    <t>sokl:10*0,75</t>
  </si>
  <si>
    <t>severní:</t>
  </si>
  <si>
    <t>vč. atika cca 1m:(4,85*4,5)+(4,85*1)</t>
  </si>
  <si>
    <t>otvory:-(0,7*2*2)-(0,6*0,9)</t>
  </si>
  <si>
    <t>bok:2*4,5</t>
  </si>
  <si>
    <t>sokl:12,2*0,15</t>
  </si>
  <si>
    <t>otvory:-1,8</t>
  </si>
  <si>
    <t>sev - delší:12,2*3,8</t>
  </si>
  <si>
    <t>otvory:-6*0,48*2,2</t>
  </si>
  <si>
    <t>západ:</t>
  </si>
  <si>
    <t>vč. atika cca 1m:(7*4,5)+(7*1)</t>
  </si>
  <si>
    <t>podhled:6*1,3</t>
  </si>
  <si>
    <t>atika:6*2</t>
  </si>
  <si>
    <t>sloupy:2*4*0,4*2,5</t>
  </si>
  <si>
    <t>otvory:-2,4*2,2</t>
  </si>
  <si>
    <t>jih:12,2*5,3</t>
  </si>
  <si>
    <t>sokl:12,2*0,5</t>
  </si>
  <si>
    <t>spalety celk:24,1</t>
  </si>
  <si>
    <t>622481211RT8</t>
  </si>
  <si>
    <t>Montáž výztužné sítě(perlinky)do stěrky - 5 mm, vč. výztužné sítě a stěrk. tmelu Cemix, doplňků</t>
  </si>
  <si>
    <t>602011112RT7</t>
  </si>
  <si>
    <t>Omítka jádrová Cemix 082, ručně, tloušťka vrstvy 25 mm</t>
  </si>
  <si>
    <t>dle otlučení:39,55695</t>
  </si>
  <si>
    <t>602011195R00</t>
  </si>
  <si>
    <t>Kontaktní nátěr stěn pod mozaikové omítky Cemix K</t>
  </si>
  <si>
    <t>7,5</t>
  </si>
  <si>
    <t>12,2*0,15</t>
  </si>
  <si>
    <t>6,1</t>
  </si>
  <si>
    <t>602011189R00</t>
  </si>
  <si>
    <t>Stěrka na stěnách mozaiková Cemix M</t>
  </si>
  <si>
    <t>7,5+1,83+6,1</t>
  </si>
  <si>
    <t>602011191R00</t>
  </si>
  <si>
    <t>Podklad.nátěr stěn pod tenkovr.omítky Cemix PASN</t>
  </si>
  <si>
    <t>východ:34,28</t>
  </si>
  <si>
    <t>sever:70,559</t>
  </si>
  <si>
    <t>západ:61,02</t>
  </si>
  <si>
    <t>jih:58,324</t>
  </si>
  <si>
    <t>ostění:24,1</t>
  </si>
  <si>
    <t>602011180RU7</t>
  </si>
  <si>
    <t>Stěrka na stěnách Activcem Cemix, barevná, zatíraná, zrnitost 2,0 mm</t>
  </si>
  <si>
    <t>620991121R00</t>
  </si>
  <si>
    <t>Zakrývání výplní vnějších otvorů z lešení</t>
  </si>
  <si>
    <t>západní:3*0,6*0,9</t>
  </si>
  <si>
    <t>1*1,5*1,4</t>
  </si>
  <si>
    <t>parapety:3,3*0,3</t>
  </si>
  <si>
    <t>3*1,97*0,9</t>
  </si>
  <si>
    <t>0,6*0,9</t>
  </si>
  <si>
    <t>0,6*0,3</t>
  </si>
  <si>
    <t>6*0,5*2,2</t>
  </si>
  <si>
    <t>6*0,5*0,3</t>
  </si>
  <si>
    <t>5,28</t>
  </si>
  <si>
    <t>6,6</t>
  </si>
  <si>
    <t>622904112R00</t>
  </si>
  <si>
    <t>Očištění fasád tlakovou vodou složitost 1 - 2</t>
  </si>
  <si>
    <t>622481211RT</t>
  </si>
  <si>
    <t>Oprava podbití XPS,perlinka, omítka, kompletní skladba, atyp</t>
  </si>
  <si>
    <t>12,5*0,5</t>
  </si>
  <si>
    <t>17,05*0,6</t>
  </si>
  <si>
    <t>728415811R00</t>
  </si>
  <si>
    <t>Demontáž mřížky větrací nebo ventilační do 0,04 m2</t>
  </si>
  <si>
    <t>kus</t>
  </si>
  <si>
    <t>728415111R00</t>
  </si>
  <si>
    <t>Montáž mřížky větrací nebo ventilační do 0,04 m2</t>
  </si>
  <si>
    <t>941941031R00</t>
  </si>
  <si>
    <t>Montáž lešení leh.řad.s podlahami,š.do 1 m, H 10 m</t>
  </si>
  <si>
    <t>280,245*1,1</t>
  </si>
  <si>
    <t>941941111R00</t>
  </si>
  <si>
    <t>Pronájem lešení za den, předpoklad 45dní</t>
  </si>
  <si>
    <t>308,26950*45</t>
  </si>
  <si>
    <t>941941831R00</t>
  </si>
  <si>
    <t>Demontáž lešení leh.řad.s podlahami,š.1 m, H 10 m</t>
  </si>
  <si>
    <t>941955002R00</t>
  </si>
  <si>
    <t>Lešení lehké pomocné, výška podlahy do 1,9 m</t>
  </si>
  <si>
    <t>968083012R05</t>
  </si>
  <si>
    <t>Vybourání AL prosklených dveří pl.nad 2 m2, postupná demontáž</t>
  </si>
  <si>
    <t>978300030RA0</t>
  </si>
  <si>
    <t>Otlučení vnějších omítek stěn břizolitových 100 %</t>
  </si>
  <si>
    <t>15%:263,713*0,15</t>
  </si>
  <si>
    <t>974082172R00</t>
  </si>
  <si>
    <t>Vysekání rýh vodiče omítka stropů MVC šířka 3 cm</t>
  </si>
  <si>
    <t>979082111R00</t>
  </si>
  <si>
    <t>Vnitrostaveništní doprava suti do 10 m</t>
  </si>
  <si>
    <t>t</t>
  </si>
  <si>
    <t>1,99185+1,86093+0,90</t>
  </si>
  <si>
    <t>979081111RT3</t>
  </si>
  <si>
    <t>Odvoz suti a vybour. hmot na skládku do 1 km, kontejnerem 7 t</t>
  </si>
  <si>
    <t>979990107R00</t>
  </si>
  <si>
    <t>Poplatek za skládku suti - směs betonu,cihel,dřeva</t>
  </si>
  <si>
    <t>998011001R00</t>
  </si>
  <si>
    <t>Přesun hmot pro budovy zděné výšky do 6 m</t>
  </si>
  <si>
    <t>711132311R00</t>
  </si>
  <si>
    <t>Prov. izolace nopovou fólií svisle, vč.uchyc.prvků</t>
  </si>
  <si>
    <t>721242110RT2</t>
  </si>
  <si>
    <t>Lapač střešních splavenin PP HL600, kloub, zápachová klapka, koš na listí, DN 125</t>
  </si>
  <si>
    <t>721176223R00</t>
  </si>
  <si>
    <t>Potrubí KG svodné (ležaté) v zemi D 125 x 3,2 mm, vč. obsypu</t>
  </si>
  <si>
    <t>968061112R00</t>
  </si>
  <si>
    <t>Vyvěšení dřevěných okenních křídel pl. do 1,5 m2, nebo zavěšení</t>
  </si>
  <si>
    <t>61173130R</t>
  </si>
  <si>
    <t>Dveře vchodové plné palubkové 60x197 cm</t>
  </si>
  <si>
    <t>POL3_0</t>
  </si>
  <si>
    <t>61173132R</t>
  </si>
  <si>
    <t>Dveře vchodové plné palubkové 80x197 cm</t>
  </si>
  <si>
    <t>767110219RAA</t>
  </si>
  <si>
    <t>Montáž stěn z hliníkových profilů, pouze montáž, stěna ve specifikaci</t>
  </si>
  <si>
    <t>767110210RA0</t>
  </si>
  <si>
    <t>Stěny hliníkové zasklené - dvoukřídlé 2x800+2xFIX, vč. začištění INT</t>
  </si>
  <si>
    <t>2,4*2,2</t>
  </si>
  <si>
    <t>191 13-5102.R01</t>
  </si>
  <si>
    <t xml:space="preserve">Tahokov v základním provedení  16/8x1,6x1,0 mm, 2000x1000 vč. kotvení, nátěr RAL, montáže </t>
  </si>
  <si>
    <t>kpl</t>
  </si>
  <si>
    <t>771990010RA0</t>
  </si>
  <si>
    <t>Vybourání keramické nebo teracové dlažby</t>
  </si>
  <si>
    <t>2,1*7</t>
  </si>
  <si>
    <t>7*0,15</t>
  </si>
  <si>
    <t>(1,5+1,8+2,1)*2*0,15</t>
  </si>
  <si>
    <t>(6+6,6+7)*0,15</t>
  </si>
  <si>
    <t>1,08</t>
  </si>
  <si>
    <t>771575014RAB</t>
  </si>
  <si>
    <t>Dlažba do tmele Schömburg 30 x 30 cm, do tmele Unifix 2K</t>
  </si>
  <si>
    <t>2*0,9*0,6</t>
  </si>
  <si>
    <t>Dlažba do tmele Schömburg 30 x 30 cm, protiskluz, do tmele Unifix 2K, ukonč. lišty</t>
  </si>
  <si>
    <t>21,39-1,8</t>
  </si>
  <si>
    <t>771100050R</t>
  </si>
  <si>
    <t>Vyrovnání podkladu samoniv.hmotou v exter, vyrovnání v tl. 10 mm</t>
  </si>
  <si>
    <t>59764203R01</t>
  </si>
  <si>
    <t>Dlažba Taurusprotiskluz  300x300, schod, dle výběru objednatele</t>
  </si>
  <si>
    <t>21,39*1,15</t>
  </si>
  <si>
    <t>783900020RA0</t>
  </si>
  <si>
    <t>Odstranění nátěrů z kovových doplňkových kostrukcí</t>
  </si>
  <si>
    <t>783220010RAC</t>
  </si>
  <si>
    <t>Nátěr kovových doplňkových konstrukcí syntetický, dvojnásobný krycí s 1x emailováním</t>
  </si>
  <si>
    <t>210201528R01</t>
  </si>
  <si>
    <t>D+M Svítidlo LED světlomet venkovní</t>
  </si>
  <si>
    <t>429-1725116R.09</t>
  </si>
  <si>
    <t>Klimatizace nástěnná , demontáž, montáž, revize-kontrola</t>
  </si>
  <si>
    <t>sada</t>
  </si>
  <si>
    <t>222325021R00</t>
  </si>
  <si>
    <t>Kamera na předem připravené úchytné body, včetně demontáže</t>
  </si>
  <si>
    <t>222990001</t>
  </si>
  <si>
    <t>ostatní prvky na fasádě, demontáž, montáž</t>
  </si>
  <si>
    <t>005121020R</t>
  </si>
  <si>
    <t xml:space="preserve">Provoz zařízení staveniště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</si>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</sst>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3" xfId="0" applyNumberFormat="1" applyFill="1" applyBorder="1"/>
    <xf numFmtId="3" fontId="0" fillId="5" borderId="1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vertical="top" shrinkToFi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5" xfId="0" applyNumberFormat="1" applyFont="1" applyBorder="1" applyAlignment="1">
      <alignment vertical="top" wrapText="1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7" fillId="0" borderId="34" xfId="0" applyNumberFormat="1" applyFont="1" applyBorder="1" applyAlignment="1">
      <alignment vertical="top" shrinkToFit="1"/>
    </xf>
    <xf numFmtId="174" fontId="18" fillId="0" borderId="34" xfId="0" applyNumberFormat="1" applyFont="1" applyBorder="1" applyAlignment="1">
      <alignment vertical="top" wrapText="1" shrinkToFit="1"/>
    </xf>
    <xf numFmtId="174" fontId="0" fillId="3" borderId="38" xfId="0" applyNumberFormat="1" applyFill="1" applyBorder="1" applyAlignment="1">
      <alignment vertical="top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7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7" xfId="0" applyFont="1" applyBorder="1" applyAlignment="1">
      <alignment vertical="top" shrinkToFit="1"/>
    </xf>
    <xf numFmtId="17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38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7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F109C965-8305-4DF6-97E3-5456D32E24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E27B0-8DD3-4BD9-A118-6E7668ABA2F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4551A-C086-4716-B8AA-3A51C61E65C7}">
  <sheetPr codeName="List5112">
    <tabColor rgb="FF66FF66"/>
  </sheetPr>
  <dimension ref="A1:O69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/>
      <c r="E11" s="124"/>
      <c r="F11" s="124"/>
      <c r="G11" s="124"/>
      <c r="H11" s="28" t="s">
        <v>33</v>
      </c>
      <c r="I11" s="128"/>
      <c r="J11" s="11"/>
    </row>
    <row r="12" spans="1:15" ht="15.75" customHeight="1" x14ac:dyDescent="0.2">
      <c r="A12" s="4"/>
      <c r="B12" s="41"/>
      <c r="C12" s="26"/>
      <c r="D12" s="125"/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/>
      <c r="D13" s="126"/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5" t="s">
        <v>23</v>
      </c>
      <c r="B16" s="196" t="s">
        <v>23</v>
      </c>
      <c r="C16" s="58"/>
      <c r="D16" s="59"/>
      <c r="E16" s="83"/>
      <c r="F16" s="84"/>
      <c r="G16" s="83"/>
      <c r="H16" s="84"/>
      <c r="I16" s="83">
        <f>SUMIF(F47:F65,A16,I47:I65)+SUMIF(F47:F65,"PSU",I47:I65)</f>
        <v>0</v>
      </c>
      <c r="J16" s="93"/>
    </row>
    <row r="17" spans="1:10" ht="23.25" customHeight="1" x14ac:dyDescent="0.2">
      <c r="A17" s="195" t="s">
        <v>24</v>
      </c>
      <c r="B17" s="196" t="s">
        <v>24</v>
      </c>
      <c r="C17" s="58"/>
      <c r="D17" s="59"/>
      <c r="E17" s="83"/>
      <c r="F17" s="84"/>
      <c r="G17" s="83"/>
      <c r="H17" s="84"/>
      <c r="I17" s="83">
        <f>SUMIF(F47:F65,A17,I47:I65)</f>
        <v>0</v>
      </c>
      <c r="J17" s="93"/>
    </row>
    <row r="18" spans="1:10" ht="23.25" customHeight="1" x14ac:dyDescent="0.2">
      <c r="A18" s="195" t="s">
        <v>25</v>
      </c>
      <c r="B18" s="196" t="s">
        <v>25</v>
      </c>
      <c r="C18" s="58"/>
      <c r="D18" s="59"/>
      <c r="E18" s="83"/>
      <c r="F18" s="84"/>
      <c r="G18" s="83"/>
      <c r="H18" s="84"/>
      <c r="I18" s="83">
        <f>SUMIF(F47:F65,A18,I47:I65)</f>
        <v>0</v>
      </c>
      <c r="J18" s="93"/>
    </row>
    <row r="19" spans="1:10" ht="23.25" customHeight="1" x14ac:dyDescent="0.2">
      <c r="A19" s="195" t="s">
        <v>88</v>
      </c>
      <c r="B19" s="196" t="s">
        <v>26</v>
      </c>
      <c r="C19" s="58"/>
      <c r="D19" s="59"/>
      <c r="E19" s="83"/>
      <c r="F19" s="84"/>
      <c r="G19" s="83"/>
      <c r="H19" s="84"/>
      <c r="I19" s="83">
        <f>SUMIF(F47:F65,A19,I47:I65)</f>
        <v>0</v>
      </c>
      <c r="J19" s="93"/>
    </row>
    <row r="20" spans="1:10" ht="23.25" customHeight="1" x14ac:dyDescent="0.2">
      <c r="A20" s="195" t="s">
        <v>89</v>
      </c>
      <c r="B20" s="196" t="s">
        <v>27</v>
      </c>
      <c r="C20" s="58"/>
      <c r="D20" s="59"/>
      <c r="E20" s="83"/>
      <c r="F20" s="84"/>
      <c r="G20" s="83"/>
      <c r="H20" s="84"/>
      <c r="I20" s="83">
        <f>SUMIF(F47:F65,A20,I47:I65)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I23*E23/100</f>
        <v>0</v>
      </c>
      <c r="H24" s="98"/>
      <c r="I24" s="98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I25*E25/100</f>
        <v>0</v>
      </c>
      <c r="H26" s="89"/>
      <c r="I26" s="89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customHeight="1" thickBot="1" x14ac:dyDescent="0.25">
      <c r="A28" s="4"/>
      <c r="B28" s="154" t="s">
        <v>22</v>
      </c>
      <c r="C28" s="155"/>
      <c r="D28" s="155"/>
      <c r="E28" s="156"/>
      <c r="F28" s="157"/>
      <c r="G28" s="158">
        <f>ZakladDPHSniVypocet+ZakladDPHZaklVypocet</f>
        <v>0</v>
      </c>
      <c r="H28" s="158"/>
      <c r="I28" s="158"/>
      <c r="J28" s="159" t="str">
        <f t="shared" si="0"/>
        <v>CZK</v>
      </c>
    </row>
    <row r="29" spans="1:10" ht="27.75" hidden="1" customHeight="1" thickBot="1" x14ac:dyDescent="0.25">
      <c r="A29" s="4"/>
      <c r="B29" s="154" t="s">
        <v>35</v>
      </c>
      <c r="C29" s="160"/>
      <c r="D29" s="160"/>
      <c r="E29" s="160"/>
      <c r="F29" s="160"/>
      <c r="G29" s="161">
        <f>ZakladDPHSni+DPHSni+ZakladDPHZakl+DPHZakl+Zaokrouhleni</f>
        <v>0</v>
      </c>
      <c r="H29" s="161"/>
      <c r="I29" s="161"/>
      <c r="J29" s="162" t="s">
        <v>49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45962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47</v>
      </c>
      <c r="C39" s="138" t="s">
        <v>46</v>
      </c>
      <c r="D39" s="139"/>
      <c r="E39" s="139"/>
      <c r="F39" s="147">
        <f>'Rozpočet Pol'!AC138</f>
        <v>0</v>
      </c>
      <c r="G39" s="148">
        <f>'Rozpočet Pol'!AD138</f>
        <v>0</v>
      </c>
      <c r="H39" s="149"/>
      <c r="I39" s="150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48</v>
      </c>
      <c r="C40" s="142"/>
      <c r="D40" s="142"/>
      <c r="E40" s="142"/>
      <c r="F40" s="151">
        <f>SUMIF(A39:A39,"=1",F39:F39)</f>
        <v>0</v>
      </c>
      <c r="G40" s="152">
        <f>SUMIF(A39:A39,"=1",G39:G39)</f>
        <v>0</v>
      </c>
      <c r="H40" s="152">
        <f>SUMIF(A39:A39,"=1",H39:H39)</f>
        <v>0</v>
      </c>
      <c r="I40" s="153">
        <f>SUMIF(A39:A39,"=1",I39:I39)</f>
        <v>0</v>
      </c>
      <c r="J40" s="132">
        <f>SUMIF(A39:A39,"=1",J39:J39)</f>
        <v>0</v>
      </c>
    </row>
    <row r="44" spans="1:10" ht="15.75" x14ac:dyDescent="0.25">
      <c r="B44" s="163" t="s">
        <v>50</v>
      </c>
    </row>
    <row r="46" spans="1:10" ht="25.5" customHeight="1" x14ac:dyDescent="0.2">
      <c r="A46" s="164"/>
      <c r="B46" s="170" t="s">
        <v>16</v>
      </c>
      <c r="C46" s="170" t="s">
        <v>5</v>
      </c>
      <c r="D46" s="171"/>
      <c r="E46" s="171"/>
      <c r="F46" s="174" t="s">
        <v>51</v>
      </c>
      <c r="G46" s="174"/>
      <c r="H46" s="174"/>
      <c r="I46" s="175" t="s">
        <v>28</v>
      </c>
      <c r="J46" s="175"/>
    </row>
    <row r="47" spans="1:10" ht="25.5" customHeight="1" x14ac:dyDescent="0.2">
      <c r="A47" s="165"/>
      <c r="B47" s="176" t="s">
        <v>52</v>
      </c>
      <c r="C47" s="177" t="s">
        <v>53</v>
      </c>
      <c r="D47" s="178"/>
      <c r="E47" s="178"/>
      <c r="F47" s="182" t="s">
        <v>23</v>
      </c>
      <c r="G47" s="183"/>
      <c r="H47" s="183"/>
      <c r="I47" s="184">
        <f>'Rozpočet Pol'!G8</f>
        <v>0</v>
      </c>
      <c r="J47" s="184"/>
    </row>
    <row r="48" spans="1:10" ht="25.5" customHeight="1" x14ac:dyDescent="0.2">
      <c r="A48" s="165"/>
      <c r="B48" s="168" t="s">
        <v>54</v>
      </c>
      <c r="C48" s="167" t="s">
        <v>55</v>
      </c>
      <c r="D48" s="169"/>
      <c r="E48" s="169"/>
      <c r="F48" s="185" t="s">
        <v>23</v>
      </c>
      <c r="G48" s="186"/>
      <c r="H48" s="186"/>
      <c r="I48" s="187">
        <f>'Rozpočet Pol'!G15</f>
        <v>0</v>
      </c>
      <c r="J48" s="187"/>
    </row>
    <row r="49" spans="1:10" ht="25.5" customHeight="1" x14ac:dyDescent="0.2">
      <c r="A49" s="165"/>
      <c r="B49" s="168" t="s">
        <v>56</v>
      </c>
      <c r="C49" s="167" t="s">
        <v>57</v>
      </c>
      <c r="D49" s="169"/>
      <c r="E49" s="169"/>
      <c r="F49" s="185" t="s">
        <v>23</v>
      </c>
      <c r="G49" s="186"/>
      <c r="H49" s="186"/>
      <c r="I49" s="187">
        <f>'Rozpočet Pol'!G17</f>
        <v>0</v>
      </c>
      <c r="J49" s="187"/>
    </row>
    <row r="50" spans="1:10" ht="25.5" customHeight="1" x14ac:dyDescent="0.2">
      <c r="A50" s="165"/>
      <c r="B50" s="168" t="s">
        <v>58</v>
      </c>
      <c r="C50" s="167" t="s">
        <v>59</v>
      </c>
      <c r="D50" s="169"/>
      <c r="E50" s="169"/>
      <c r="F50" s="185" t="s">
        <v>23</v>
      </c>
      <c r="G50" s="186"/>
      <c r="H50" s="186"/>
      <c r="I50" s="187">
        <f>'Rozpočet Pol'!G19</f>
        <v>0</v>
      </c>
      <c r="J50" s="187"/>
    </row>
    <row r="51" spans="1:10" ht="25.5" customHeight="1" x14ac:dyDescent="0.2">
      <c r="A51" s="165"/>
      <c r="B51" s="168" t="s">
        <v>60</v>
      </c>
      <c r="C51" s="167" t="s">
        <v>61</v>
      </c>
      <c r="D51" s="169"/>
      <c r="E51" s="169"/>
      <c r="F51" s="185" t="s">
        <v>23</v>
      </c>
      <c r="G51" s="186"/>
      <c r="H51" s="186"/>
      <c r="I51" s="187">
        <f>'Rozpočet Pol'!G22</f>
        <v>0</v>
      </c>
      <c r="J51" s="187"/>
    </row>
    <row r="52" spans="1:10" ht="25.5" customHeight="1" x14ac:dyDescent="0.2">
      <c r="A52" s="165"/>
      <c r="B52" s="168" t="s">
        <v>62</v>
      </c>
      <c r="C52" s="167" t="s">
        <v>63</v>
      </c>
      <c r="D52" s="169"/>
      <c r="E52" s="169"/>
      <c r="F52" s="185" t="s">
        <v>23</v>
      </c>
      <c r="G52" s="186"/>
      <c r="H52" s="186"/>
      <c r="I52" s="187">
        <f>'Rozpočet Pol'!G61</f>
        <v>0</v>
      </c>
      <c r="J52" s="187"/>
    </row>
    <row r="53" spans="1:10" ht="25.5" customHeight="1" x14ac:dyDescent="0.2">
      <c r="A53" s="165"/>
      <c r="B53" s="168" t="s">
        <v>64</v>
      </c>
      <c r="C53" s="167" t="s">
        <v>65</v>
      </c>
      <c r="D53" s="169"/>
      <c r="E53" s="169"/>
      <c r="F53" s="185" t="s">
        <v>23</v>
      </c>
      <c r="G53" s="186"/>
      <c r="H53" s="186"/>
      <c r="I53" s="187">
        <f>'Rozpočet Pol'!G79</f>
        <v>0</v>
      </c>
      <c r="J53" s="187"/>
    </row>
    <row r="54" spans="1:10" ht="25.5" customHeight="1" x14ac:dyDescent="0.2">
      <c r="A54" s="165"/>
      <c r="B54" s="168" t="s">
        <v>66</v>
      </c>
      <c r="C54" s="167" t="s">
        <v>67</v>
      </c>
      <c r="D54" s="169"/>
      <c r="E54" s="169"/>
      <c r="F54" s="185" t="s">
        <v>23</v>
      </c>
      <c r="G54" s="186"/>
      <c r="H54" s="186"/>
      <c r="I54" s="187">
        <f>'Rozpočet Pol'!G86</f>
        <v>0</v>
      </c>
      <c r="J54" s="187"/>
    </row>
    <row r="55" spans="1:10" ht="25.5" customHeight="1" x14ac:dyDescent="0.2">
      <c r="A55" s="165"/>
      <c r="B55" s="168" t="s">
        <v>68</v>
      </c>
      <c r="C55" s="167" t="s">
        <v>69</v>
      </c>
      <c r="D55" s="169"/>
      <c r="E55" s="169"/>
      <c r="F55" s="185" t="s">
        <v>23</v>
      </c>
      <c r="G55" s="186"/>
      <c r="H55" s="186"/>
      <c r="I55" s="187">
        <f>'Rozpočet Pol'!G88</f>
        <v>0</v>
      </c>
      <c r="J55" s="187"/>
    </row>
    <row r="56" spans="1:10" ht="25.5" customHeight="1" x14ac:dyDescent="0.2">
      <c r="A56" s="165"/>
      <c r="B56" s="168" t="s">
        <v>70</v>
      </c>
      <c r="C56" s="167" t="s">
        <v>71</v>
      </c>
      <c r="D56" s="169"/>
      <c r="E56" s="169"/>
      <c r="F56" s="185" t="s">
        <v>23</v>
      </c>
      <c r="G56" s="186"/>
      <c r="H56" s="186"/>
      <c r="I56" s="187">
        <f>'Rozpočet Pol'!G96</f>
        <v>0</v>
      </c>
      <c r="J56" s="187"/>
    </row>
    <row r="57" spans="1:10" ht="25.5" customHeight="1" x14ac:dyDescent="0.2">
      <c r="A57" s="165"/>
      <c r="B57" s="168" t="s">
        <v>72</v>
      </c>
      <c r="C57" s="167" t="s">
        <v>73</v>
      </c>
      <c r="D57" s="169"/>
      <c r="E57" s="169"/>
      <c r="F57" s="185" t="s">
        <v>24</v>
      </c>
      <c r="G57" s="186"/>
      <c r="H57" s="186"/>
      <c r="I57" s="187">
        <f>'Rozpočet Pol'!G98</f>
        <v>0</v>
      </c>
      <c r="J57" s="187"/>
    </row>
    <row r="58" spans="1:10" ht="25.5" customHeight="1" x14ac:dyDescent="0.2">
      <c r="A58" s="165"/>
      <c r="B58" s="168" t="s">
        <v>74</v>
      </c>
      <c r="C58" s="167" t="s">
        <v>75</v>
      </c>
      <c r="D58" s="169"/>
      <c r="E58" s="169"/>
      <c r="F58" s="185" t="s">
        <v>24</v>
      </c>
      <c r="G58" s="186"/>
      <c r="H58" s="186"/>
      <c r="I58" s="187">
        <f>'Rozpočet Pol'!G100</f>
        <v>0</v>
      </c>
      <c r="J58" s="187"/>
    </row>
    <row r="59" spans="1:10" ht="25.5" customHeight="1" x14ac:dyDescent="0.2">
      <c r="A59" s="165"/>
      <c r="B59" s="168" t="s">
        <v>76</v>
      </c>
      <c r="C59" s="167" t="s">
        <v>77</v>
      </c>
      <c r="D59" s="169"/>
      <c r="E59" s="169"/>
      <c r="F59" s="185" t="s">
        <v>24</v>
      </c>
      <c r="G59" s="186"/>
      <c r="H59" s="186"/>
      <c r="I59" s="187">
        <f>'Rozpočet Pol'!G103</f>
        <v>0</v>
      </c>
      <c r="J59" s="187"/>
    </row>
    <row r="60" spans="1:10" ht="25.5" customHeight="1" x14ac:dyDescent="0.2">
      <c r="A60" s="165"/>
      <c r="B60" s="168" t="s">
        <v>78</v>
      </c>
      <c r="C60" s="167" t="s">
        <v>79</v>
      </c>
      <c r="D60" s="169"/>
      <c r="E60" s="169"/>
      <c r="F60" s="185" t="s">
        <v>24</v>
      </c>
      <c r="G60" s="186"/>
      <c r="H60" s="186"/>
      <c r="I60" s="187">
        <f>'Rozpočet Pol'!G107</f>
        <v>0</v>
      </c>
      <c r="J60" s="187"/>
    </row>
    <row r="61" spans="1:10" ht="25.5" customHeight="1" x14ac:dyDescent="0.2">
      <c r="A61" s="165"/>
      <c r="B61" s="168" t="s">
        <v>80</v>
      </c>
      <c r="C61" s="167" t="s">
        <v>81</v>
      </c>
      <c r="D61" s="169"/>
      <c r="E61" s="169"/>
      <c r="F61" s="185" t="s">
        <v>24</v>
      </c>
      <c r="G61" s="186"/>
      <c r="H61" s="186"/>
      <c r="I61" s="187">
        <f>'Rozpočet Pol'!G112</f>
        <v>0</v>
      </c>
      <c r="J61" s="187"/>
    </row>
    <row r="62" spans="1:10" ht="25.5" customHeight="1" x14ac:dyDescent="0.2">
      <c r="A62" s="165"/>
      <c r="B62" s="168" t="s">
        <v>82</v>
      </c>
      <c r="C62" s="167" t="s">
        <v>83</v>
      </c>
      <c r="D62" s="169"/>
      <c r="E62" s="169"/>
      <c r="F62" s="185" t="s">
        <v>24</v>
      </c>
      <c r="G62" s="186"/>
      <c r="H62" s="186"/>
      <c r="I62" s="187">
        <f>'Rozpočet Pol'!G126</f>
        <v>0</v>
      </c>
      <c r="J62" s="187"/>
    </row>
    <row r="63" spans="1:10" ht="25.5" customHeight="1" x14ac:dyDescent="0.2">
      <c r="A63" s="165"/>
      <c r="B63" s="168" t="s">
        <v>84</v>
      </c>
      <c r="C63" s="167" t="s">
        <v>85</v>
      </c>
      <c r="D63" s="169"/>
      <c r="E63" s="169"/>
      <c r="F63" s="185" t="s">
        <v>25</v>
      </c>
      <c r="G63" s="186"/>
      <c r="H63" s="186"/>
      <c r="I63" s="187">
        <f>'Rozpočet Pol'!G129</f>
        <v>0</v>
      </c>
      <c r="J63" s="187"/>
    </row>
    <row r="64" spans="1:10" ht="25.5" customHeight="1" x14ac:dyDescent="0.2">
      <c r="A64" s="165"/>
      <c r="B64" s="168" t="s">
        <v>86</v>
      </c>
      <c r="C64" s="167" t="s">
        <v>87</v>
      </c>
      <c r="D64" s="169"/>
      <c r="E64" s="169"/>
      <c r="F64" s="185" t="s">
        <v>25</v>
      </c>
      <c r="G64" s="186"/>
      <c r="H64" s="186"/>
      <c r="I64" s="187">
        <f>'Rozpočet Pol'!G132</f>
        <v>0</v>
      </c>
      <c r="J64" s="187"/>
    </row>
    <row r="65" spans="1:10" ht="25.5" customHeight="1" x14ac:dyDescent="0.2">
      <c r="A65" s="165"/>
      <c r="B65" s="179" t="s">
        <v>88</v>
      </c>
      <c r="C65" s="180" t="s">
        <v>26</v>
      </c>
      <c r="D65" s="181"/>
      <c r="E65" s="181"/>
      <c r="F65" s="188" t="s">
        <v>88</v>
      </c>
      <c r="G65" s="189"/>
      <c r="H65" s="189"/>
      <c r="I65" s="190">
        <f>'Rozpočet Pol'!G135</f>
        <v>0</v>
      </c>
      <c r="J65" s="190"/>
    </row>
    <row r="66" spans="1:10" ht="25.5" customHeight="1" x14ac:dyDescent="0.2">
      <c r="A66" s="166"/>
      <c r="B66" s="172" t="s">
        <v>1</v>
      </c>
      <c r="C66" s="172"/>
      <c r="D66" s="173"/>
      <c r="E66" s="173"/>
      <c r="F66" s="191"/>
      <c r="G66" s="192"/>
      <c r="H66" s="192"/>
      <c r="I66" s="193">
        <f>SUM(I47:I65)</f>
        <v>0</v>
      </c>
      <c r="J66" s="193"/>
    </row>
    <row r="67" spans="1:10" x14ac:dyDescent="0.2">
      <c r="F67" s="194"/>
      <c r="G67" s="130"/>
      <c r="H67" s="194"/>
      <c r="I67" s="130"/>
      <c r="J67" s="130"/>
    </row>
    <row r="68" spans="1:10" x14ac:dyDescent="0.2">
      <c r="F68" s="194"/>
      <c r="G68" s="130"/>
      <c r="H68" s="194"/>
      <c r="I68" s="130"/>
      <c r="J68" s="130"/>
    </row>
    <row r="69" spans="1:10" x14ac:dyDescent="0.2">
      <c r="F69" s="194"/>
      <c r="G69" s="130"/>
      <c r="H69" s="194"/>
      <c r="I69" s="130"/>
      <c r="J69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I64:J64"/>
    <mergeCell ref="C64:E64"/>
    <mergeCell ref="I65:J65"/>
    <mergeCell ref="C65:E65"/>
    <mergeCell ref="I66:J66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40FB1-7124-41DD-A2DA-29FB483FD718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53DCB-B1EC-4BDB-B796-375CEFD71FBA}">
  <sheetPr>
    <outlinePr summaryBelow="0"/>
  </sheetPr>
  <dimension ref="A1:BH148"/>
  <sheetViews>
    <sheetView topLeftCell="A123" workbookViewId="0">
      <selection activeCell="B138" sqref="B138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7" t="s">
        <v>6</v>
      </c>
      <c r="B1" s="197"/>
      <c r="C1" s="197"/>
      <c r="D1" s="197"/>
      <c r="E1" s="197"/>
      <c r="F1" s="197"/>
      <c r="G1" s="197"/>
      <c r="AE1" t="s">
        <v>91</v>
      </c>
    </row>
    <row r="2" spans="1:60" ht="24.95" customHeight="1" x14ac:dyDescent="0.2">
      <c r="A2" s="204" t="s">
        <v>90</v>
      </c>
      <c r="B2" s="198"/>
      <c r="C2" s="199" t="s">
        <v>46</v>
      </c>
      <c r="D2" s="200"/>
      <c r="E2" s="200"/>
      <c r="F2" s="200"/>
      <c r="G2" s="206"/>
      <c r="AE2" t="s">
        <v>92</v>
      </c>
    </row>
    <row r="3" spans="1:60" ht="24.95" customHeight="1" x14ac:dyDescent="0.2">
      <c r="A3" s="205" t="s">
        <v>7</v>
      </c>
      <c r="B3" s="203"/>
      <c r="C3" s="201" t="s">
        <v>43</v>
      </c>
      <c r="D3" s="202"/>
      <c r="E3" s="202"/>
      <c r="F3" s="202"/>
      <c r="G3" s="207"/>
      <c r="AE3" t="s">
        <v>93</v>
      </c>
    </row>
    <row r="4" spans="1:60" ht="24.95" hidden="1" customHeight="1" x14ac:dyDescent="0.2">
      <c r="A4" s="205" t="s">
        <v>8</v>
      </c>
      <c r="B4" s="203"/>
      <c r="C4" s="201"/>
      <c r="D4" s="202"/>
      <c r="E4" s="202"/>
      <c r="F4" s="202"/>
      <c r="G4" s="207"/>
      <c r="AE4" t="s">
        <v>94</v>
      </c>
    </row>
    <row r="5" spans="1:60" hidden="1" x14ac:dyDescent="0.2">
      <c r="A5" s="208" t="s">
        <v>95</v>
      </c>
      <c r="B5" s="209"/>
      <c r="C5" s="210"/>
      <c r="D5" s="211"/>
      <c r="E5" s="211"/>
      <c r="F5" s="211"/>
      <c r="G5" s="212"/>
      <c r="AE5" t="s">
        <v>96</v>
      </c>
    </row>
    <row r="7" spans="1:60" ht="38.25" x14ac:dyDescent="0.2">
      <c r="A7" s="217" t="s">
        <v>97</v>
      </c>
      <c r="B7" s="218" t="s">
        <v>98</v>
      </c>
      <c r="C7" s="218" t="s">
        <v>99</v>
      </c>
      <c r="D7" s="217" t="s">
        <v>100</v>
      </c>
      <c r="E7" s="217" t="s">
        <v>101</v>
      </c>
      <c r="F7" s="213" t="s">
        <v>102</v>
      </c>
      <c r="G7" s="236" t="s">
        <v>28</v>
      </c>
      <c r="H7" s="237" t="s">
        <v>29</v>
      </c>
      <c r="I7" s="237" t="s">
        <v>103</v>
      </c>
      <c r="J7" s="237" t="s">
        <v>30</v>
      </c>
      <c r="K7" s="237" t="s">
        <v>104</v>
      </c>
      <c r="L7" s="237" t="s">
        <v>105</v>
      </c>
      <c r="M7" s="237" t="s">
        <v>106</v>
      </c>
      <c r="N7" s="237" t="s">
        <v>107</v>
      </c>
      <c r="O7" s="237" t="s">
        <v>108</v>
      </c>
      <c r="P7" s="237" t="s">
        <v>109</v>
      </c>
      <c r="Q7" s="237" t="s">
        <v>110</v>
      </c>
      <c r="R7" s="237" t="s">
        <v>111</v>
      </c>
      <c r="S7" s="237" t="s">
        <v>112</v>
      </c>
      <c r="T7" s="237" t="s">
        <v>113</v>
      </c>
      <c r="U7" s="220" t="s">
        <v>114</v>
      </c>
    </row>
    <row r="8" spans="1:60" x14ac:dyDescent="0.2">
      <c r="A8" s="238" t="s">
        <v>115</v>
      </c>
      <c r="B8" s="239" t="s">
        <v>52</v>
      </c>
      <c r="C8" s="240" t="s">
        <v>53</v>
      </c>
      <c r="D8" s="241"/>
      <c r="E8" s="242"/>
      <c r="F8" s="243"/>
      <c r="G8" s="243">
        <f>SUMIF(AE9:AE14,"&lt;&gt;NOR",G9:G14)</f>
        <v>0</v>
      </c>
      <c r="H8" s="243"/>
      <c r="I8" s="243">
        <f>SUM(I9:I14)</f>
        <v>0</v>
      </c>
      <c r="J8" s="243"/>
      <c r="K8" s="243">
        <f>SUM(K9:K14)</f>
        <v>0</v>
      </c>
      <c r="L8" s="243"/>
      <c r="M8" s="243">
        <f>SUM(M9:M14)</f>
        <v>0</v>
      </c>
      <c r="N8" s="219"/>
      <c r="O8" s="219">
        <f>SUM(O9:O14)</f>
        <v>0</v>
      </c>
      <c r="P8" s="219"/>
      <c r="Q8" s="219">
        <f>SUM(Q9:Q14)</f>
        <v>7.1778999999999993</v>
      </c>
      <c r="R8" s="219"/>
      <c r="S8" s="219"/>
      <c r="T8" s="238"/>
      <c r="U8" s="219">
        <f>SUM(U9:U14)</f>
        <v>21.21</v>
      </c>
      <c r="AE8" t="s">
        <v>116</v>
      </c>
    </row>
    <row r="9" spans="1:60" outlineLevel="1" x14ac:dyDescent="0.2">
      <c r="A9" s="215">
        <v>1</v>
      </c>
      <c r="B9" s="221" t="s">
        <v>117</v>
      </c>
      <c r="C9" s="266" t="s">
        <v>118</v>
      </c>
      <c r="D9" s="223" t="s">
        <v>119</v>
      </c>
      <c r="E9" s="230">
        <v>20.049999999999997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24">
        <v>0</v>
      </c>
      <c r="O9" s="224">
        <f>ROUND(E9*N9,5)</f>
        <v>0</v>
      </c>
      <c r="P9" s="224">
        <v>0.13800000000000001</v>
      </c>
      <c r="Q9" s="224">
        <f>ROUND(E9*P9,5)</f>
        <v>2.7669000000000001</v>
      </c>
      <c r="R9" s="224"/>
      <c r="S9" s="224"/>
      <c r="T9" s="225">
        <v>0.16</v>
      </c>
      <c r="U9" s="224">
        <f>ROUND(E9*T9,2)</f>
        <v>3.21</v>
      </c>
      <c r="V9" s="214"/>
      <c r="W9" s="214"/>
      <c r="X9" s="214"/>
      <c r="Y9" s="214"/>
      <c r="Z9" s="214"/>
      <c r="AA9" s="214"/>
      <c r="AB9" s="214"/>
      <c r="AC9" s="214"/>
      <c r="AD9" s="214"/>
      <c r="AE9" s="214" t="s">
        <v>120</v>
      </c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15"/>
      <c r="B10" s="221"/>
      <c r="C10" s="267" t="s">
        <v>121</v>
      </c>
      <c r="D10" s="226"/>
      <c r="E10" s="231">
        <v>20.05</v>
      </c>
      <c r="F10" s="234"/>
      <c r="G10" s="234"/>
      <c r="H10" s="234"/>
      <c r="I10" s="234"/>
      <c r="J10" s="234"/>
      <c r="K10" s="234"/>
      <c r="L10" s="234"/>
      <c r="M10" s="234"/>
      <c r="N10" s="224"/>
      <c r="O10" s="224"/>
      <c r="P10" s="224"/>
      <c r="Q10" s="224"/>
      <c r="R10" s="224"/>
      <c r="S10" s="224"/>
      <c r="T10" s="225"/>
      <c r="U10" s="224"/>
      <c r="V10" s="214"/>
      <c r="W10" s="214"/>
      <c r="X10" s="214"/>
      <c r="Y10" s="214"/>
      <c r="Z10" s="214"/>
      <c r="AA10" s="214"/>
      <c r="AB10" s="214"/>
      <c r="AC10" s="214"/>
      <c r="AD10" s="214"/>
      <c r="AE10" s="214" t="s">
        <v>122</v>
      </c>
      <c r="AF10" s="214">
        <v>0</v>
      </c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15">
        <v>2</v>
      </c>
      <c r="B11" s="221" t="s">
        <v>123</v>
      </c>
      <c r="C11" s="266" t="s">
        <v>124</v>
      </c>
      <c r="D11" s="223" t="s">
        <v>119</v>
      </c>
      <c r="E11" s="230">
        <v>20.05</v>
      </c>
      <c r="F11" s="233"/>
      <c r="G11" s="234">
        <f>ROUND(E11*F11,2)</f>
        <v>0</v>
      </c>
      <c r="H11" s="233"/>
      <c r="I11" s="234">
        <f>ROUND(E11*H11,2)</f>
        <v>0</v>
      </c>
      <c r="J11" s="233"/>
      <c r="K11" s="234">
        <f>ROUND(E11*J11,2)</f>
        <v>0</v>
      </c>
      <c r="L11" s="234">
        <v>21</v>
      </c>
      <c r="M11" s="234">
        <f>G11*(1+L11/100)</f>
        <v>0</v>
      </c>
      <c r="N11" s="224">
        <v>0</v>
      </c>
      <c r="O11" s="224">
        <f>ROUND(E11*N11,5)</f>
        <v>0</v>
      </c>
      <c r="P11" s="224">
        <v>0.22</v>
      </c>
      <c r="Q11" s="224">
        <f>ROUND(E11*P11,5)</f>
        <v>4.4109999999999996</v>
      </c>
      <c r="R11" s="224"/>
      <c r="S11" s="224"/>
      <c r="T11" s="225">
        <v>0.251</v>
      </c>
      <c r="U11" s="224">
        <f>ROUND(E11*T11,2)</f>
        <v>5.03</v>
      </c>
      <c r="V11" s="214"/>
      <c r="W11" s="214"/>
      <c r="X11" s="214"/>
      <c r="Y11" s="214"/>
      <c r="Z11" s="214"/>
      <c r="AA11" s="214"/>
      <c r="AB11" s="214"/>
      <c r="AC11" s="214"/>
      <c r="AD11" s="214"/>
      <c r="AE11" s="214" t="s">
        <v>120</v>
      </c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15">
        <v>3</v>
      </c>
      <c r="B12" s="221" t="s">
        <v>125</v>
      </c>
      <c r="C12" s="266" t="s">
        <v>126</v>
      </c>
      <c r="D12" s="223" t="s">
        <v>127</v>
      </c>
      <c r="E12" s="230">
        <v>12.03</v>
      </c>
      <c r="F12" s="233"/>
      <c r="G12" s="234">
        <f>ROUND(E12*F12,2)</f>
        <v>0</v>
      </c>
      <c r="H12" s="233"/>
      <c r="I12" s="234">
        <f>ROUND(E12*H12,2)</f>
        <v>0</v>
      </c>
      <c r="J12" s="233"/>
      <c r="K12" s="234">
        <f>ROUND(E12*J12,2)</f>
        <v>0</v>
      </c>
      <c r="L12" s="234">
        <v>21</v>
      </c>
      <c r="M12" s="234">
        <f>G12*(1+L12/100)</f>
        <v>0</v>
      </c>
      <c r="N12" s="224">
        <v>0</v>
      </c>
      <c r="O12" s="224">
        <f>ROUND(E12*N12,5)</f>
        <v>0</v>
      </c>
      <c r="P12" s="224">
        <v>0</v>
      </c>
      <c r="Q12" s="224">
        <f>ROUND(E12*P12,5)</f>
        <v>0</v>
      </c>
      <c r="R12" s="224"/>
      <c r="S12" s="224"/>
      <c r="T12" s="225">
        <v>0.80230000000000001</v>
      </c>
      <c r="U12" s="224">
        <f>ROUND(E12*T12,2)</f>
        <v>9.65</v>
      </c>
      <c r="V12" s="214"/>
      <c r="W12" s="214"/>
      <c r="X12" s="214"/>
      <c r="Y12" s="214"/>
      <c r="Z12" s="214"/>
      <c r="AA12" s="214"/>
      <c r="AB12" s="214"/>
      <c r="AC12" s="214"/>
      <c r="AD12" s="214"/>
      <c r="AE12" s="214" t="s">
        <v>128</v>
      </c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15"/>
      <c r="B13" s="221"/>
      <c r="C13" s="267" t="s">
        <v>129</v>
      </c>
      <c r="D13" s="226"/>
      <c r="E13" s="231">
        <v>12.03</v>
      </c>
      <c r="F13" s="234"/>
      <c r="G13" s="234"/>
      <c r="H13" s="234"/>
      <c r="I13" s="234"/>
      <c r="J13" s="234"/>
      <c r="K13" s="234"/>
      <c r="L13" s="234"/>
      <c r="M13" s="234"/>
      <c r="N13" s="224"/>
      <c r="O13" s="224"/>
      <c r="P13" s="224"/>
      <c r="Q13" s="224"/>
      <c r="R13" s="224"/>
      <c r="S13" s="224"/>
      <c r="T13" s="225"/>
      <c r="U13" s="224"/>
      <c r="V13" s="214"/>
      <c r="W13" s="214"/>
      <c r="X13" s="214"/>
      <c r="Y13" s="214"/>
      <c r="Z13" s="214"/>
      <c r="AA13" s="214"/>
      <c r="AB13" s="214"/>
      <c r="AC13" s="214"/>
      <c r="AD13" s="214"/>
      <c r="AE13" s="214" t="s">
        <v>122</v>
      </c>
      <c r="AF13" s="214">
        <v>0</v>
      </c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15">
        <v>4</v>
      </c>
      <c r="B14" s="221" t="s">
        <v>130</v>
      </c>
      <c r="C14" s="266" t="s">
        <v>131</v>
      </c>
      <c r="D14" s="223" t="s">
        <v>127</v>
      </c>
      <c r="E14" s="230">
        <v>12.03</v>
      </c>
      <c r="F14" s="233"/>
      <c r="G14" s="234">
        <f>ROUND(E14*F14,2)</f>
        <v>0</v>
      </c>
      <c r="H14" s="233"/>
      <c r="I14" s="234">
        <f>ROUND(E14*H14,2)</f>
        <v>0</v>
      </c>
      <c r="J14" s="233"/>
      <c r="K14" s="234">
        <f>ROUND(E14*J14,2)</f>
        <v>0</v>
      </c>
      <c r="L14" s="234">
        <v>21</v>
      </c>
      <c r="M14" s="234">
        <f>G14*(1+L14/100)</f>
        <v>0</v>
      </c>
      <c r="N14" s="224">
        <v>0</v>
      </c>
      <c r="O14" s="224">
        <f>ROUND(E14*N14,5)</f>
        <v>0</v>
      </c>
      <c r="P14" s="224">
        <v>0</v>
      </c>
      <c r="Q14" s="224">
        <f>ROUND(E14*P14,5)</f>
        <v>0</v>
      </c>
      <c r="R14" s="224"/>
      <c r="S14" s="224"/>
      <c r="T14" s="225">
        <v>0.27600000000000002</v>
      </c>
      <c r="U14" s="224">
        <f>ROUND(E14*T14,2)</f>
        <v>3.32</v>
      </c>
      <c r="V14" s="214"/>
      <c r="W14" s="214"/>
      <c r="X14" s="214"/>
      <c r="Y14" s="214"/>
      <c r="Z14" s="214"/>
      <c r="AA14" s="214"/>
      <c r="AB14" s="214"/>
      <c r="AC14" s="214"/>
      <c r="AD14" s="214"/>
      <c r="AE14" s="214" t="s">
        <v>128</v>
      </c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x14ac:dyDescent="0.2">
      <c r="A15" s="216" t="s">
        <v>115</v>
      </c>
      <c r="B15" s="222" t="s">
        <v>54</v>
      </c>
      <c r="C15" s="268" t="s">
        <v>55</v>
      </c>
      <c r="D15" s="227"/>
      <c r="E15" s="232"/>
      <c r="F15" s="235"/>
      <c r="G15" s="235">
        <f>SUMIF(AE16:AE16,"&lt;&gt;NOR",G16:G16)</f>
        <v>0</v>
      </c>
      <c r="H15" s="235"/>
      <c r="I15" s="235">
        <f>SUM(I16:I16)</f>
        <v>0</v>
      </c>
      <c r="J15" s="235"/>
      <c r="K15" s="235">
        <f>SUM(K16:K16)</f>
        <v>0</v>
      </c>
      <c r="L15" s="235"/>
      <c r="M15" s="235">
        <f>SUM(M16:M16)</f>
        <v>0</v>
      </c>
      <c r="N15" s="228"/>
      <c r="O15" s="228">
        <f>SUM(O16:O16)</f>
        <v>10.90475</v>
      </c>
      <c r="P15" s="228"/>
      <c r="Q15" s="228">
        <f>SUM(Q16:Q16)</f>
        <v>0</v>
      </c>
      <c r="R15" s="228"/>
      <c r="S15" s="228"/>
      <c r="T15" s="229"/>
      <c r="U15" s="228">
        <f>SUM(U16:U16)</f>
        <v>19.59</v>
      </c>
      <c r="AE15" t="s">
        <v>116</v>
      </c>
    </row>
    <row r="16" spans="1:60" ht="22.5" outlineLevel="1" x14ac:dyDescent="0.2">
      <c r="A16" s="215">
        <v>5</v>
      </c>
      <c r="B16" s="221" t="s">
        <v>132</v>
      </c>
      <c r="C16" s="266" t="s">
        <v>133</v>
      </c>
      <c r="D16" s="223" t="s">
        <v>134</v>
      </c>
      <c r="E16" s="230">
        <v>25</v>
      </c>
      <c r="F16" s="233"/>
      <c r="G16" s="234">
        <f>ROUND(E16*F16,2)</f>
        <v>0</v>
      </c>
      <c r="H16" s="233"/>
      <c r="I16" s="234">
        <f>ROUND(E16*H16,2)</f>
        <v>0</v>
      </c>
      <c r="J16" s="233"/>
      <c r="K16" s="234">
        <f>ROUND(E16*J16,2)</f>
        <v>0</v>
      </c>
      <c r="L16" s="234">
        <v>21</v>
      </c>
      <c r="M16" s="234">
        <f>G16*(1+L16/100)</f>
        <v>0</v>
      </c>
      <c r="N16" s="224">
        <v>0.43619000000000002</v>
      </c>
      <c r="O16" s="224">
        <f>ROUND(E16*N16,5)</f>
        <v>10.90475</v>
      </c>
      <c r="P16" s="224">
        <v>0</v>
      </c>
      <c r="Q16" s="224">
        <f>ROUND(E16*P16,5)</f>
        <v>0</v>
      </c>
      <c r="R16" s="224"/>
      <c r="S16" s="224"/>
      <c r="T16" s="225">
        <v>0.78358000000000005</v>
      </c>
      <c r="U16" s="224">
        <f>ROUND(E16*T16,2)</f>
        <v>19.59</v>
      </c>
      <c r="V16" s="214"/>
      <c r="W16" s="214"/>
      <c r="X16" s="214"/>
      <c r="Y16" s="214"/>
      <c r="Z16" s="214"/>
      <c r="AA16" s="214"/>
      <c r="AB16" s="214"/>
      <c r="AC16" s="214"/>
      <c r="AD16" s="214"/>
      <c r="AE16" s="214" t="s">
        <v>128</v>
      </c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x14ac:dyDescent="0.2">
      <c r="A17" s="216" t="s">
        <v>115</v>
      </c>
      <c r="B17" s="222" t="s">
        <v>56</v>
      </c>
      <c r="C17" s="268" t="s">
        <v>57</v>
      </c>
      <c r="D17" s="227"/>
      <c r="E17" s="232"/>
      <c r="F17" s="235"/>
      <c r="G17" s="235">
        <f>SUMIF(AE18:AE18,"&lt;&gt;NOR",G18:G18)</f>
        <v>0</v>
      </c>
      <c r="H17" s="235"/>
      <c r="I17" s="235">
        <f>SUM(I18:I18)</f>
        <v>0</v>
      </c>
      <c r="J17" s="235"/>
      <c r="K17" s="235">
        <f>SUM(K18:K18)</f>
        <v>0</v>
      </c>
      <c r="L17" s="235"/>
      <c r="M17" s="235">
        <f>SUM(M18:M18)</f>
        <v>0</v>
      </c>
      <c r="N17" s="228"/>
      <c r="O17" s="228">
        <f>SUM(O18:O18)</f>
        <v>0.22500000000000001</v>
      </c>
      <c r="P17" s="228"/>
      <c r="Q17" s="228">
        <f>SUM(Q18:Q18)</f>
        <v>0</v>
      </c>
      <c r="R17" s="228"/>
      <c r="S17" s="228"/>
      <c r="T17" s="229"/>
      <c r="U17" s="228">
        <f>SUM(U18:U18)</f>
        <v>12.3</v>
      </c>
      <c r="AE17" t="s">
        <v>116</v>
      </c>
    </row>
    <row r="18" spans="1:60" outlineLevel="1" x14ac:dyDescent="0.2">
      <c r="A18" s="215">
        <v>6</v>
      </c>
      <c r="B18" s="221" t="s">
        <v>135</v>
      </c>
      <c r="C18" s="266" t="s">
        <v>136</v>
      </c>
      <c r="D18" s="223" t="s">
        <v>119</v>
      </c>
      <c r="E18" s="230">
        <v>100</v>
      </c>
      <c r="F18" s="233"/>
      <c r="G18" s="234">
        <f>ROUND(E18*F18,2)</f>
        <v>0</v>
      </c>
      <c r="H18" s="233"/>
      <c r="I18" s="234">
        <f>ROUND(E18*H18,2)</f>
        <v>0</v>
      </c>
      <c r="J18" s="233"/>
      <c r="K18" s="234">
        <f>ROUND(E18*J18,2)</f>
        <v>0</v>
      </c>
      <c r="L18" s="234">
        <v>21</v>
      </c>
      <c r="M18" s="234">
        <f>G18*(1+L18/100)</f>
        <v>0</v>
      </c>
      <c r="N18" s="224">
        <v>2.2499999999999998E-3</v>
      </c>
      <c r="O18" s="224">
        <f>ROUND(E18*N18,5)</f>
        <v>0.22500000000000001</v>
      </c>
      <c r="P18" s="224">
        <v>0</v>
      </c>
      <c r="Q18" s="224">
        <f>ROUND(E18*P18,5)</f>
        <v>0</v>
      </c>
      <c r="R18" s="224"/>
      <c r="S18" s="224"/>
      <c r="T18" s="225">
        <v>0.123</v>
      </c>
      <c r="U18" s="224">
        <f>ROUND(E18*T18,2)</f>
        <v>12.3</v>
      </c>
      <c r="V18" s="214"/>
      <c r="W18" s="214"/>
      <c r="X18" s="214"/>
      <c r="Y18" s="214"/>
      <c r="Z18" s="214"/>
      <c r="AA18" s="214"/>
      <c r="AB18" s="214"/>
      <c r="AC18" s="214"/>
      <c r="AD18" s="214"/>
      <c r="AE18" s="214" t="s">
        <v>120</v>
      </c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16" t="s">
        <v>115</v>
      </c>
      <c r="B19" s="222" t="s">
        <v>58</v>
      </c>
      <c r="C19" s="268" t="s">
        <v>59</v>
      </c>
      <c r="D19" s="227"/>
      <c r="E19" s="232"/>
      <c r="F19" s="235"/>
      <c r="G19" s="235">
        <f>SUMIF(AE20:AE21,"&lt;&gt;NOR",G20:G21)</f>
        <v>0</v>
      </c>
      <c r="H19" s="235"/>
      <c r="I19" s="235">
        <f>SUM(I20:I21)</f>
        <v>0</v>
      </c>
      <c r="J19" s="235"/>
      <c r="K19" s="235">
        <f>SUM(K20:K21)</f>
        <v>0</v>
      </c>
      <c r="L19" s="235"/>
      <c r="M19" s="235">
        <f>SUM(M20:M21)</f>
        <v>0</v>
      </c>
      <c r="N19" s="228"/>
      <c r="O19" s="228">
        <f>SUM(O20:O21)</f>
        <v>1.4436</v>
      </c>
      <c r="P19" s="228"/>
      <c r="Q19" s="228">
        <f>SUM(Q20:Q21)</f>
        <v>0</v>
      </c>
      <c r="R19" s="228"/>
      <c r="S19" s="228"/>
      <c r="T19" s="229"/>
      <c r="U19" s="228">
        <f>SUM(U20:U21)</f>
        <v>8.98</v>
      </c>
      <c r="AE19" t="s">
        <v>116</v>
      </c>
    </row>
    <row r="20" spans="1:60" outlineLevel="1" x14ac:dyDescent="0.2">
      <c r="A20" s="215">
        <v>7</v>
      </c>
      <c r="B20" s="221" t="s">
        <v>137</v>
      </c>
      <c r="C20" s="266" t="s">
        <v>138</v>
      </c>
      <c r="D20" s="223" t="s">
        <v>119</v>
      </c>
      <c r="E20" s="230">
        <v>20.05</v>
      </c>
      <c r="F20" s="233"/>
      <c r="G20" s="234">
        <f>ROUND(E20*F20,2)</f>
        <v>0</v>
      </c>
      <c r="H20" s="233"/>
      <c r="I20" s="234">
        <f>ROUND(E20*H20,2)</f>
        <v>0</v>
      </c>
      <c r="J20" s="233"/>
      <c r="K20" s="234">
        <f>ROUND(E20*J20,2)</f>
        <v>0</v>
      </c>
      <c r="L20" s="234">
        <v>21</v>
      </c>
      <c r="M20" s="234">
        <f>G20*(1+L20/100)</f>
        <v>0</v>
      </c>
      <c r="N20" s="224">
        <v>0</v>
      </c>
      <c r="O20" s="224">
        <f>ROUND(E20*N20,5)</f>
        <v>0</v>
      </c>
      <c r="P20" s="224">
        <v>0</v>
      </c>
      <c r="Q20" s="224">
        <f>ROUND(E20*P20,5)</f>
        <v>0</v>
      </c>
      <c r="R20" s="224"/>
      <c r="S20" s="224"/>
      <c r="T20" s="225">
        <v>7.2999999999999995E-2</v>
      </c>
      <c r="U20" s="224">
        <f>ROUND(E20*T20,2)</f>
        <v>1.46</v>
      </c>
      <c r="V20" s="214"/>
      <c r="W20" s="214"/>
      <c r="X20" s="214"/>
      <c r="Y20" s="214"/>
      <c r="Z20" s="214"/>
      <c r="AA20" s="214"/>
      <c r="AB20" s="214"/>
      <c r="AC20" s="214"/>
      <c r="AD20" s="214"/>
      <c r="AE20" s="214" t="s">
        <v>120</v>
      </c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15">
        <v>8</v>
      </c>
      <c r="B21" s="221" t="s">
        <v>139</v>
      </c>
      <c r="C21" s="266" t="s">
        <v>140</v>
      </c>
      <c r="D21" s="223" t="s">
        <v>119</v>
      </c>
      <c r="E21" s="230">
        <v>20.05</v>
      </c>
      <c r="F21" s="233"/>
      <c r="G21" s="234">
        <f>ROUND(E21*F21,2)</f>
        <v>0</v>
      </c>
      <c r="H21" s="233"/>
      <c r="I21" s="234">
        <f>ROUND(E21*H21,2)</f>
        <v>0</v>
      </c>
      <c r="J21" s="233"/>
      <c r="K21" s="234">
        <f>ROUND(E21*J21,2)</f>
        <v>0</v>
      </c>
      <c r="L21" s="234">
        <v>21</v>
      </c>
      <c r="M21" s="234">
        <f>G21*(1+L21/100)</f>
        <v>0</v>
      </c>
      <c r="N21" s="224">
        <v>7.1999999999999995E-2</v>
      </c>
      <c r="O21" s="224">
        <f>ROUND(E21*N21,5)</f>
        <v>1.4436</v>
      </c>
      <c r="P21" s="224">
        <v>0</v>
      </c>
      <c r="Q21" s="224">
        <f>ROUND(E21*P21,5)</f>
        <v>0</v>
      </c>
      <c r="R21" s="224"/>
      <c r="S21" s="224"/>
      <c r="T21" s="225">
        <v>0.375</v>
      </c>
      <c r="U21" s="224">
        <f>ROUND(E21*T21,2)</f>
        <v>7.52</v>
      </c>
      <c r="V21" s="214"/>
      <c r="W21" s="214"/>
      <c r="X21" s="214"/>
      <c r="Y21" s="214"/>
      <c r="Z21" s="214"/>
      <c r="AA21" s="214"/>
      <c r="AB21" s="214"/>
      <c r="AC21" s="214"/>
      <c r="AD21" s="214"/>
      <c r="AE21" s="214" t="s">
        <v>120</v>
      </c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216" t="s">
        <v>115</v>
      </c>
      <c r="B22" s="222" t="s">
        <v>60</v>
      </c>
      <c r="C22" s="268" t="s">
        <v>61</v>
      </c>
      <c r="D22" s="227"/>
      <c r="E22" s="232"/>
      <c r="F22" s="235"/>
      <c r="G22" s="235">
        <f>SUMIF(AE23:AE60,"&lt;&gt;NOR",G23:G60)</f>
        <v>0</v>
      </c>
      <c r="H22" s="235"/>
      <c r="I22" s="235">
        <f>SUM(I23:I60)</f>
        <v>0</v>
      </c>
      <c r="J22" s="235"/>
      <c r="K22" s="235">
        <f>SUM(K23:K60)</f>
        <v>0</v>
      </c>
      <c r="L22" s="235"/>
      <c r="M22" s="235">
        <f>SUM(M23:M60)</f>
        <v>0</v>
      </c>
      <c r="N22" s="228"/>
      <c r="O22" s="228">
        <f>SUM(O23:O60)</f>
        <v>3.3967899999999998</v>
      </c>
      <c r="P22" s="228"/>
      <c r="Q22" s="228">
        <f>SUM(Q23:Q60)</f>
        <v>0</v>
      </c>
      <c r="R22" s="228"/>
      <c r="S22" s="228"/>
      <c r="T22" s="229"/>
      <c r="U22" s="228">
        <f>SUM(U23:U60)</f>
        <v>208.07000000000002</v>
      </c>
      <c r="AE22" t="s">
        <v>116</v>
      </c>
    </row>
    <row r="23" spans="1:60" outlineLevel="1" x14ac:dyDescent="0.2">
      <c r="A23" s="215">
        <v>9</v>
      </c>
      <c r="B23" s="221" t="s">
        <v>141</v>
      </c>
      <c r="C23" s="266" t="s">
        <v>142</v>
      </c>
      <c r="D23" s="223" t="s">
        <v>119</v>
      </c>
      <c r="E23" s="230">
        <v>263.71299999999997</v>
      </c>
      <c r="F23" s="233"/>
      <c r="G23" s="234">
        <f>ROUND(E23*F23,2)</f>
        <v>0</v>
      </c>
      <c r="H23" s="233"/>
      <c r="I23" s="234">
        <f>ROUND(E23*H23,2)</f>
        <v>0</v>
      </c>
      <c r="J23" s="233"/>
      <c r="K23" s="234">
        <f>ROUND(E23*J23,2)</f>
        <v>0</v>
      </c>
      <c r="L23" s="234">
        <v>21</v>
      </c>
      <c r="M23" s="234">
        <f>G23*(1+L23/100)</f>
        <v>0</v>
      </c>
      <c r="N23" s="224">
        <v>3.2000000000000003E-4</v>
      </c>
      <c r="O23" s="224">
        <f>ROUND(E23*N23,5)</f>
        <v>8.4390000000000007E-2</v>
      </c>
      <c r="P23" s="224">
        <v>0</v>
      </c>
      <c r="Q23" s="224">
        <f>ROUND(E23*P23,5)</f>
        <v>0</v>
      </c>
      <c r="R23" s="224"/>
      <c r="S23" s="224"/>
      <c r="T23" s="225">
        <v>7.0000000000000007E-2</v>
      </c>
      <c r="U23" s="224">
        <f>ROUND(E23*T23,2)</f>
        <v>18.46</v>
      </c>
      <c r="V23" s="214"/>
      <c r="W23" s="214"/>
      <c r="X23" s="214"/>
      <c r="Y23" s="214"/>
      <c r="Z23" s="214"/>
      <c r="AA23" s="214"/>
      <c r="AB23" s="214"/>
      <c r="AC23" s="214"/>
      <c r="AD23" s="214"/>
      <c r="AE23" s="214" t="s">
        <v>120</v>
      </c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15"/>
      <c r="B24" s="221"/>
      <c r="C24" s="267" t="s">
        <v>143</v>
      </c>
      <c r="D24" s="226"/>
      <c r="E24" s="231">
        <v>38</v>
      </c>
      <c r="F24" s="234"/>
      <c r="G24" s="234"/>
      <c r="H24" s="234"/>
      <c r="I24" s="234"/>
      <c r="J24" s="234"/>
      <c r="K24" s="234"/>
      <c r="L24" s="234"/>
      <c r="M24" s="234"/>
      <c r="N24" s="224"/>
      <c r="O24" s="224"/>
      <c r="P24" s="224"/>
      <c r="Q24" s="224"/>
      <c r="R24" s="224"/>
      <c r="S24" s="224"/>
      <c r="T24" s="225"/>
      <c r="U24" s="224"/>
      <c r="V24" s="214"/>
      <c r="W24" s="214"/>
      <c r="X24" s="214"/>
      <c r="Y24" s="214"/>
      <c r="Z24" s="214"/>
      <c r="AA24" s="214"/>
      <c r="AB24" s="214"/>
      <c r="AC24" s="214"/>
      <c r="AD24" s="214"/>
      <c r="AE24" s="214" t="s">
        <v>122</v>
      </c>
      <c r="AF24" s="214">
        <v>0</v>
      </c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15"/>
      <c r="B25" s="221"/>
      <c r="C25" s="267" t="s">
        <v>144</v>
      </c>
      <c r="D25" s="226"/>
      <c r="E25" s="231">
        <v>-3.72</v>
      </c>
      <c r="F25" s="234"/>
      <c r="G25" s="234"/>
      <c r="H25" s="234"/>
      <c r="I25" s="234"/>
      <c r="J25" s="234"/>
      <c r="K25" s="234"/>
      <c r="L25" s="234"/>
      <c r="M25" s="234"/>
      <c r="N25" s="224"/>
      <c r="O25" s="224"/>
      <c r="P25" s="224"/>
      <c r="Q25" s="224"/>
      <c r="R25" s="224"/>
      <c r="S25" s="224"/>
      <c r="T25" s="225"/>
      <c r="U25" s="224"/>
      <c r="V25" s="214"/>
      <c r="W25" s="214"/>
      <c r="X25" s="214"/>
      <c r="Y25" s="214"/>
      <c r="Z25" s="214"/>
      <c r="AA25" s="214"/>
      <c r="AB25" s="214"/>
      <c r="AC25" s="214"/>
      <c r="AD25" s="214"/>
      <c r="AE25" s="214" t="s">
        <v>122</v>
      </c>
      <c r="AF25" s="214">
        <v>0</v>
      </c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15"/>
      <c r="B26" s="221"/>
      <c r="C26" s="267" t="s">
        <v>145</v>
      </c>
      <c r="D26" s="226"/>
      <c r="E26" s="231">
        <v>7.5</v>
      </c>
      <c r="F26" s="234"/>
      <c r="G26" s="234"/>
      <c r="H26" s="234"/>
      <c r="I26" s="234"/>
      <c r="J26" s="234"/>
      <c r="K26" s="234"/>
      <c r="L26" s="234"/>
      <c r="M26" s="234"/>
      <c r="N26" s="224"/>
      <c r="O26" s="224"/>
      <c r="P26" s="224"/>
      <c r="Q26" s="224"/>
      <c r="R26" s="224"/>
      <c r="S26" s="224"/>
      <c r="T26" s="225"/>
      <c r="U26" s="224"/>
      <c r="V26" s="214"/>
      <c r="W26" s="214"/>
      <c r="X26" s="214"/>
      <c r="Y26" s="214"/>
      <c r="Z26" s="214"/>
      <c r="AA26" s="214"/>
      <c r="AB26" s="214"/>
      <c r="AC26" s="214"/>
      <c r="AD26" s="214"/>
      <c r="AE26" s="214" t="s">
        <v>122</v>
      </c>
      <c r="AF26" s="214">
        <v>0</v>
      </c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15"/>
      <c r="B27" s="221"/>
      <c r="C27" s="267" t="s">
        <v>146</v>
      </c>
      <c r="D27" s="226"/>
      <c r="E27" s="231"/>
      <c r="F27" s="234"/>
      <c r="G27" s="234"/>
      <c r="H27" s="234"/>
      <c r="I27" s="234"/>
      <c r="J27" s="234"/>
      <c r="K27" s="234"/>
      <c r="L27" s="234"/>
      <c r="M27" s="234"/>
      <c r="N27" s="224"/>
      <c r="O27" s="224"/>
      <c r="P27" s="224"/>
      <c r="Q27" s="224"/>
      <c r="R27" s="224"/>
      <c r="S27" s="224"/>
      <c r="T27" s="225"/>
      <c r="U27" s="224"/>
      <c r="V27" s="214"/>
      <c r="W27" s="214"/>
      <c r="X27" s="214"/>
      <c r="Y27" s="214"/>
      <c r="Z27" s="214"/>
      <c r="AA27" s="214"/>
      <c r="AB27" s="214"/>
      <c r="AC27" s="214"/>
      <c r="AD27" s="214"/>
      <c r="AE27" s="214" t="s">
        <v>122</v>
      </c>
      <c r="AF27" s="214">
        <v>0</v>
      </c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15"/>
      <c r="B28" s="221"/>
      <c r="C28" s="267" t="s">
        <v>147</v>
      </c>
      <c r="D28" s="226"/>
      <c r="E28" s="231">
        <v>26.675000000000001</v>
      </c>
      <c r="F28" s="234"/>
      <c r="G28" s="234"/>
      <c r="H28" s="234"/>
      <c r="I28" s="234"/>
      <c r="J28" s="234"/>
      <c r="K28" s="234"/>
      <c r="L28" s="234"/>
      <c r="M28" s="234"/>
      <c r="N28" s="224"/>
      <c r="O28" s="224"/>
      <c r="P28" s="224"/>
      <c r="Q28" s="224"/>
      <c r="R28" s="224"/>
      <c r="S28" s="224"/>
      <c r="T28" s="225"/>
      <c r="U28" s="224"/>
      <c r="V28" s="214"/>
      <c r="W28" s="214"/>
      <c r="X28" s="214"/>
      <c r="Y28" s="214"/>
      <c r="Z28" s="214"/>
      <c r="AA28" s="214"/>
      <c r="AB28" s="214"/>
      <c r="AC28" s="214"/>
      <c r="AD28" s="214"/>
      <c r="AE28" s="214" t="s">
        <v>122</v>
      </c>
      <c r="AF28" s="214">
        <v>0</v>
      </c>
      <c r="AG28" s="214"/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15"/>
      <c r="B29" s="221"/>
      <c r="C29" s="267" t="s">
        <v>148</v>
      </c>
      <c r="D29" s="226"/>
      <c r="E29" s="231">
        <v>-3.34</v>
      </c>
      <c r="F29" s="234"/>
      <c r="G29" s="234"/>
      <c r="H29" s="234"/>
      <c r="I29" s="234"/>
      <c r="J29" s="234"/>
      <c r="K29" s="234"/>
      <c r="L29" s="234"/>
      <c r="M29" s="234"/>
      <c r="N29" s="224"/>
      <c r="O29" s="224"/>
      <c r="P29" s="224"/>
      <c r="Q29" s="224"/>
      <c r="R29" s="224"/>
      <c r="S29" s="224"/>
      <c r="T29" s="225"/>
      <c r="U29" s="224"/>
      <c r="V29" s="214"/>
      <c r="W29" s="214"/>
      <c r="X29" s="214"/>
      <c r="Y29" s="214"/>
      <c r="Z29" s="214"/>
      <c r="AA29" s="214"/>
      <c r="AB29" s="214"/>
      <c r="AC29" s="214"/>
      <c r="AD29" s="214"/>
      <c r="AE29" s="214" t="s">
        <v>122</v>
      </c>
      <c r="AF29" s="214">
        <v>0</v>
      </c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15"/>
      <c r="B30" s="221"/>
      <c r="C30" s="267" t="s">
        <v>149</v>
      </c>
      <c r="D30" s="226"/>
      <c r="E30" s="231">
        <v>9</v>
      </c>
      <c r="F30" s="234"/>
      <c r="G30" s="234"/>
      <c r="H30" s="234"/>
      <c r="I30" s="234"/>
      <c r="J30" s="234"/>
      <c r="K30" s="234"/>
      <c r="L30" s="234"/>
      <c r="M30" s="234"/>
      <c r="N30" s="224"/>
      <c r="O30" s="224"/>
      <c r="P30" s="224"/>
      <c r="Q30" s="224"/>
      <c r="R30" s="224"/>
      <c r="S30" s="224"/>
      <c r="T30" s="225"/>
      <c r="U30" s="224"/>
      <c r="V30" s="214"/>
      <c r="W30" s="214"/>
      <c r="X30" s="214"/>
      <c r="Y30" s="214"/>
      <c r="Z30" s="214"/>
      <c r="AA30" s="214"/>
      <c r="AB30" s="214"/>
      <c r="AC30" s="214"/>
      <c r="AD30" s="214"/>
      <c r="AE30" s="214" t="s">
        <v>122</v>
      </c>
      <c r="AF30" s="214">
        <v>0</v>
      </c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15"/>
      <c r="B31" s="221"/>
      <c r="C31" s="267" t="s">
        <v>150</v>
      </c>
      <c r="D31" s="226"/>
      <c r="E31" s="231">
        <v>1.83</v>
      </c>
      <c r="F31" s="234"/>
      <c r="G31" s="234"/>
      <c r="H31" s="234"/>
      <c r="I31" s="234"/>
      <c r="J31" s="234"/>
      <c r="K31" s="234"/>
      <c r="L31" s="234"/>
      <c r="M31" s="234"/>
      <c r="N31" s="224"/>
      <c r="O31" s="224"/>
      <c r="P31" s="224"/>
      <c r="Q31" s="224"/>
      <c r="R31" s="224"/>
      <c r="S31" s="224"/>
      <c r="T31" s="225"/>
      <c r="U31" s="224"/>
      <c r="V31" s="214"/>
      <c r="W31" s="214"/>
      <c r="X31" s="214"/>
      <c r="Y31" s="214"/>
      <c r="Z31" s="214"/>
      <c r="AA31" s="214"/>
      <c r="AB31" s="214"/>
      <c r="AC31" s="214"/>
      <c r="AD31" s="214"/>
      <c r="AE31" s="214" t="s">
        <v>122</v>
      </c>
      <c r="AF31" s="214">
        <v>0</v>
      </c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15"/>
      <c r="B32" s="221"/>
      <c r="C32" s="267" t="s">
        <v>151</v>
      </c>
      <c r="D32" s="226"/>
      <c r="E32" s="231">
        <v>-1.8</v>
      </c>
      <c r="F32" s="234"/>
      <c r="G32" s="234"/>
      <c r="H32" s="234"/>
      <c r="I32" s="234"/>
      <c r="J32" s="234"/>
      <c r="K32" s="234"/>
      <c r="L32" s="234"/>
      <c r="M32" s="234"/>
      <c r="N32" s="224"/>
      <c r="O32" s="224"/>
      <c r="P32" s="224"/>
      <c r="Q32" s="224"/>
      <c r="R32" s="224"/>
      <c r="S32" s="224"/>
      <c r="T32" s="225"/>
      <c r="U32" s="224"/>
      <c r="V32" s="214"/>
      <c r="W32" s="214"/>
      <c r="X32" s="214"/>
      <c r="Y32" s="214"/>
      <c r="Z32" s="214"/>
      <c r="AA32" s="214"/>
      <c r="AB32" s="214"/>
      <c r="AC32" s="214"/>
      <c r="AD32" s="214"/>
      <c r="AE32" s="214" t="s">
        <v>122</v>
      </c>
      <c r="AF32" s="214">
        <v>0</v>
      </c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15"/>
      <c r="B33" s="221"/>
      <c r="C33" s="267" t="s">
        <v>152</v>
      </c>
      <c r="D33" s="226"/>
      <c r="E33" s="231">
        <v>46.36</v>
      </c>
      <c r="F33" s="234"/>
      <c r="G33" s="234"/>
      <c r="H33" s="234"/>
      <c r="I33" s="234"/>
      <c r="J33" s="234"/>
      <c r="K33" s="234"/>
      <c r="L33" s="234"/>
      <c r="M33" s="234"/>
      <c r="N33" s="224"/>
      <c r="O33" s="224"/>
      <c r="P33" s="224"/>
      <c r="Q33" s="224"/>
      <c r="R33" s="224"/>
      <c r="S33" s="224"/>
      <c r="T33" s="225"/>
      <c r="U33" s="224"/>
      <c r="V33" s="214"/>
      <c r="W33" s="214"/>
      <c r="X33" s="214"/>
      <c r="Y33" s="214"/>
      <c r="Z33" s="214"/>
      <c r="AA33" s="214"/>
      <c r="AB33" s="214"/>
      <c r="AC33" s="214"/>
      <c r="AD33" s="214"/>
      <c r="AE33" s="214" t="s">
        <v>122</v>
      </c>
      <c r="AF33" s="214">
        <v>0</v>
      </c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15"/>
      <c r="B34" s="221"/>
      <c r="C34" s="267" t="s">
        <v>153</v>
      </c>
      <c r="D34" s="226"/>
      <c r="E34" s="231">
        <v>-6.3360000000000003</v>
      </c>
      <c r="F34" s="234"/>
      <c r="G34" s="234"/>
      <c r="H34" s="234"/>
      <c r="I34" s="234"/>
      <c r="J34" s="234"/>
      <c r="K34" s="234"/>
      <c r="L34" s="234"/>
      <c r="M34" s="234"/>
      <c r="N34" s="224"/>
      <c r="O34" s="224"/>
      <c r="P34" s="224"/>
      <c r="Q34" s="224"/>
      <c r="R34" s="224"/>
      <c r="S34" s="224"/>
      <c r="T34" s="225"/>
      <c r="U34" s="224"/>
      <c r="V34" s="214"/>
      <c r="W34" s="214"/>
      <c r="X34" s="214"/>
      <c r="Y34" s="214"/>
      <c r="Z34" s="214"/>
      <c r="AA34" s="214"/>
      <c r="AB34" s="214"/>
      <c r="AC34" s="214"/>
      <c r="AD34" s="214"/>
      <c r="AE34" s="214" t="s">
        <v>122</v>
      </c>
      <c r="AF34" s="214">
        <v>0</v>
      </c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15"/>
      <c r="B35" s="221"/>
      <c r="C35" s="267" t="s">
        <v>154</v>
      </c>
      <c r="D35" s="226"/>
      <c r="E35" s="231"/>
      <c r="F35" s="234"/>
      <c r="G35" s="234"/>
      <c r="H35" s="234"/>
      <c r="I35" s="234"/>
      <c r="J35" s="234"/>
      <c r="K35" s="234"/>
      <c r="L35" s="234"/>
      <c r="M35" s="234"/>
      <c r="N35" s="224"/>
      <c r="O35" s="224"/>
      <c r="P35" s="224"/>
      <c r="Q35" s="224"/>
      <c r="R35" s="224"/>
      <c r="S35" s="224"/>
      <c r="T35" s="225"/>
      <c r="U35" s="224"/>
      <c r="V35" s="214"/>
      <c r="W35" s="214"/>
      <c r="X35" s="214"/>
      <c r="Y35" s="214"/>
      <c r="Z35" s="214"/>
      <c r="AA35" s="214"/>
      <c r="AB35" s="214"/>
      <c r="AC35" s="214"/>
      <c r="AD35" s="214"/>
      <c r="AE35" s="214" t="s">
        <v>122</v>
      </c>
      <c r="AF35" s="214">
        <v>0</v>
      </c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15"/>
      <c r="B36" s="221"/>
      <c r="C36" s="267" t="s">
        <v>155</v>
      </c>
      <c r="D36" s="226"/>
      <c r="E36" s="231">
        <v>38.5</v>
      </c>
      <c r="F36" s="234"/>
      <c r="G36" s="234"/>
      <c r="H36" s="234"/>
      <c r="I36" s="234"/>
      <c r="J36" s="234"/>
      <c r="K36" s="234"/>
      <c r="L36" s="234"/>
      <c r="M36" s="234"/>
      <c r="N36" s="224"/>
      <c r="O36" s="224"/>
      <c r="P36" s="224"/>
      <c r="Q36" s="224"/>
      <c r="R36" s="224"/>
      <c r="S36" s="224"/>
      <c r="T36" s="225"/>
      <c r="U36" s="224"/>
      <c r="V36" s="214"/>
      <c r="W36" s="214"/>
      <c r="X36" s="214"/>
      <c r="Y36" s="214"/>
      <c r="Z36" s="214"/>
      <c r="AA36" s="214"/>
      <c r="AB36" s="214"/>
      <c r="AC36" s="214"/>
      <c r="AD36" s="214"/>
      <c r="AE36" s="214" t="s">
        <v>122</v>
      </c>
      <c r="AF36" s="214">
        <v>0</v>
      </c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15"/>
      <c r="B37" s="221"/>
      <c r="C37" s="267" t="s">
        <v>156</v>
      </c>
      <c r="D37" s="226"/>
      <c r="E37" s="231">
        <v>7.8</v>
      </c>
      <c r="F37" s="234"/>
      <c r="G37" s="234"/>
      <c r="H37" s="234"/>
      <c r="I37" s="234"/>
      <c r="J37" s="234"/>
      <c r="K37" s="234"/>
      <c r="L37" s="234"/>
      <c r="M37" s="234"/>
      <c r="N37" s="224"/>
      <c r="O37" s="224"/>
      <c r="P37" s="224"/>
      <c r="Q37" s="224"/>
      <c r="R37" s="224"/>
      <c r="S37" s="224"/>
      <c r="T37" s="225"/>
      <c r="U37" s="224"/>
      <c r="V37" s="214"/>
      <c r="W37" s="214"/>
      <c r="X37" s="214"/>
      <c r="Y37" s="214"/>
      <c r="Z37" s="214"/>
      <c r="AA37" s="214"/>
      <c r="AB37" s="214"/>
      <c r="AC37" s="214"/>
      <c r="AD37" s="214"/>
      <c r="AE37" s="214" t="s">
        <v>122</v>
      </c>
      <c r="AF37" s="214">
        <v>0</v>
      </c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15"/>
      <c r="B38" s="221"/>
      <c r="C38" s="267" t="s">
        <v>157</v>
      </c>
      <c r="D38" s="226"/>
      <c r="E38" s="231">
        <v>12</v>
      </c>
      <c r="F38" s="234"/>
      <c r="G38" s="234"/>
      <c r="H38" s="234"/>
      <c r="I38" s="234"/>
      <c r="J38" s="234"/>
      <c r="K38" s="234"/>
      <c r="L38" s="234"/>
      <c r="M38" s="234"/>
      <c r="N38" s="224"/>
      <c r="O38" s="224"/>
      <c r="P38" s="224"/>
      <c r="Q38" s="224"/>
      <c r="R38" s="224"/>
      <c r="S38" s="224"/>
      <c r="T38" s="225"/>
      <c r="U38" s="224"/>
      <c r="V38" s="214"/>
      <c r="W38" s="214"/>
      <c r="X38" s="214"/>
      <c r="Y38" s="214"/>
      <c r="Z38" s="214"/>
      <c r="AA38" s="214"/>
      <c r="AB38" s="214"/>
      <c r="AC38" s="214"/>
      <c r="AD38" s="214"/>
      <c r="AE38" s="214" t="s">
        <v>122</v>
      </c>
      <c r="AF38" s="214">
        <v>0</v>
      </c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15"/>
      <c r="B39" s="221"/>
      <c r="C39" s="267" t="s">
        <v>158</v>
      </c>
      <c r="D39" s="226"/>
      <c r="E39" s="231">
        <v>8</v>
      </c>
      <c r="F39" s="234"/>
      <c r="G39" s="234"/>
      <c r="H39" s="234"/>
      <c r="I39" s="234"/>
      <c r="J39" s="234"/>
      <c r="K39" s="234"/>
      <c r="L39" s="234"/>
      <c r="M39" s="234"/>
      <c r="N39" s="224"/>
      <c r="O39" s="224"/>
      <c r="P39" s="224"/>
      <c r="Q39" s="224"/>
      <c r="R39" s="224"/>
      <c r="S39" s="224"/>
      <c r="T39" s="225"/>
      <c r="U39" s="224"/>
      <c r="V39" s="214"/>
      <c r="W39" s="214"/>
      <c r="X39" s="214"/>
      <c r="Y39" s="214"/>
      <c r="Z39" s="214"/>
      <c r="AA39" s="214"/>
      <c r="AB39" s="214"/>
      <c r="AC39" s="214"/>
      <c r="AD39" s="214"/>
      <c r="AE39" s="214" t="s">
        <v>122</v>
      </c>
      <c r="AF39" s="214">
        <v>0</v>
      </c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15"/>
      <c r="B40" s="221"/>
      <c r="C40" s="267" t="s">
        <v>159</v>
      </c>
      <c r="D40" s="226"/>
      <c r="E40" s="231">
        <v>-5.28</v>
      </c>
      <c r="F40" s="234"/>
      <c r="G40" s="234"/>
      <c r="H40" s="234"/>
      <c r="I40" s="234"/>
      <c r="J40" s="234"/>
      <c r="K40" s="234"/>
      <c r="L40" s="234"/>
      <c r="M40" s="234"/>
      <c r="N40" s="224"/>
      <c r="O40" s="224"/>
      <c r="P40" s="224"/>
      <c r="Q40" s="224"/>
      <c r="R40" s="224"/>
      <c r="S40" s="224"/>
      <c r="T40" s="225"/>
      <c r="U40" s="224"/>
      <c r="V40" s="214"/>
      <c r="W40" s="214"/>
      <c r="X40" s="214"/>
      <c r="Y40" s="214"/>
      <c r="Z40" s="214"/>
      <c r="AA40" s="214"/>
      <c r="AB40" s="214"/>
      <c r="AC40" s="214"/>
      <c r="AD40" s="214"/>
      <c r="AE40" s="214" t="s">
        <v>122</v>
      </c>
      <c r="AF40" s="214">
        <v>0</v>
      </c>
      <c r="AG40" s="214"/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15"/>
      <c r="B41" s="221"/>
      <c r="C41" s="267" t="s">
        <v>160</v>
      </c>
      <c r="D41" s="226"/>
      <c r="E41" s="231">
        <v>64.66</v>
      </c>
      <c r="F41" s="234"/>
      <c r="G41" s="234"/>
      <c r="H41" s="234"/>
      <c r="I41" s="234"/>
      <c r="J41" s="234"/>
      <c r="K41" s="234"/>
      <c r="L41" s="234"/>
      <c r="M41" s="234"/>
      <c r="N41" s="224"/>
      <c r="O41" s="224"/>
      <c r="P41" s="224"/>
      <c r="Q41" s="224"/>
      <c r="R41" s="224"/>
      <c r="S41" s="224"/>
      <c r="T41" s="225"/>
      <c r="U41" s="224"/>
      <c r="V41" s="214"/>
      <c r="W41" s="214"/>
      <c r="X41" s="214"/>
      <c r="Y41" s="214"/>
      <c r="Z41" s="214"/>
      <c r="AA41" s="214"/>
      <c r="AB41" s="214"/>
      <c r="AC41" s="214"/>
      <c r="AD41" s="214"/>
      <c r="AE41" s="214" t="s">
        <v>122</v>
      </c>
      <c r="AF41" s="214">
        <v>0</v>
      </c>
      <c r="AG41" s="214"/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15"/>
      <c r="B42" s="221"/>
      <c r="C42" s="267" t="s">
        <v>161</v>
      </c>
      <c r="D42" s="226"/>
      <c r="E42" s="231">
        <v>6.1</v>
      </c>
      <c r="F42" s="234"/>
      <c r="G42" s="234"/>
      <c r="H42" s="234"/>
      <c r="I42" s="234"/>
      <c r="J42" s="234"/>
      <c r="K42" s="234"/>
      <c r="L42" s="234"/>
      <c r="M42" s="234"/>
      <c r="N42" s="224"/>
      <c r="O42" s="224"/>
      <c r="P42" s="224"/>
      <c r="Q42" s="224"/>
      <c r="R42" s="224"/>
      <c r="S42" s="224"/>
      <c r="T42" s="225"/>
      <c r="U42" s="224"/>
      <c r="V42" s="214"/>
      <c r="W42" s="214"/>
      <c r="X42" s="214"/>
      <c r="Y42" s="214"/>
      <c r="Z42" s="214"/>
      <c r="AA42" s="214"/>
      <c r="AB42" s="214"/>
      <c r="AC42" s="214"/>
      <c r="AD42" s="214"/>
      <c r="AE42" s="214" t="s">
        <v>122</v>
      </c>
      <c r="AF42" s="214">
        <v>0</v>
      </c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15"/>
      <c r="B43" s="221"/>
      <c r="C43" s="267" t="s">
        <v>153</v>
      </c>
      <c r="D43" s="226"/>
      <c r="E43" s="231">
        <v>-6.3360000000000003</v>
      </c>
      <c r="F43" s="234"/>
      <c r="G43" s="234"/>
      <c r="H43" s="234"/>
      <c r="I43" s="234"/>
      <c r="J43" s="234"/>
      <c r="K43" s="234"/>
      <c r="L43" s="234"/>
      <c r="M43" s="234"/>
      <c r="N43" s="224"/>
      <c r="O43" s="224"/>
      <c r="P43" s="224"/>
      <c r="Q43" s="224"/>
      <c r="R43" s="224"/>
      <c r="S43" s="224"/>
      <c r="T43" s="225"/>
      <c r="U43" s="224"/>
      <c r="V43" s="214"/>
      <c r="W43" s="214"/>
      <c r="X43" s="214"/>
      <c r="Y43" s="214"/>
      <c r="Z43" s="214"/>
      <c r="AA43" s="214"/>
      <c r="AB43" s="214"/>
      <c r="AC43" s="214"/>
      <c r="AD43" s="214"/>
      <c r="AE43" s="214" t="s">
        <v>122</v>
      </c>
      <c r="AF43" s="214">
        <v>0</v>
      </c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15"/>
      <c r="B44" s="221"/>
      <c r="C44" s="267" t="s">
        <v>162</v>
      </c>
      <c r="D44" s="226"/>
      <c r="E44" s="231">
        <v>24.1</v>
      </c>
      <c r="F44" s="234"/>
      <c r="G44" s="234"/>
      <c r="H44" s="234"/>
      <c r="I44" s="234"/>
      <c r="J44" s="234"/>
      <c r="K44" s="234"/>
      <c r="L44" s="234"/>
      <c r="M44" s="234"/>
      <c r="N44" s="224"/>
      <c r="O44" s="224"/>
      <c r="P44" s="224"/>
      <c r="Q44" s="224"/>
      <c r="R44" s="224"/>
      <c r="S44" s="224"/>
      <c r="T44" s="225"/>
      <c r="U44" s="224"/>
      <c r="V44" s="214"/>
      <c r="W44" s="214"/>
      <c r="X44" s="214"/>
      <c r="Y44" s="214"/>
      <c r="Z44" s="214"/>
      <c r="AA44" s="214"/>
      <c r="AB44" s="214"/>
      <c r="AC44" s="214"/>
      <c r="AD44" s="214"/>
      <c r="AE44" s="214" t="s">
        <v>122</v>
      </c>
      <c r="AF44" s="214">
        <v>0</v>
      </c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ht="22.5" outlineLevel="1" x14ac:dyDescent="0.2">
      <c r="A45" s="215">
        <v>10</v>
      </c>
      <c r="B45" s="221" t="s">
        <v>163</v>
      </c>
      <c r="C45" s="266" t="s">
        <v>164</v>
      </c>
      <c r="D45" s="223" t="s">
        <v>119</v>
      </c>
      <c r="E45" s="230">
        <v>263.71300000000002</v>
      </c>
      <c r="F45" s="233"/>
      <c r="G45" s="234">
        <f>ROUND(E45*F45,2)</f>
        <v>0</v>
      </c>
      <c r="H45" s="233"/>
      <c r="I45" s="234">
        <f>ROUND(E45*H45,2)</f>
        <v>0</v>
      </c>
      <c r="J45" s="233"/>
      <c r="K45" s="234">
        <f>ROUND(E45*J45,2)</f>
        <v>0</v>
      </c>
      <c r="L45" s="234">
        <v>21</v>
      </c>
      <c r="M45" s="234">
        <f>G45*(1+L45/100)</f>
        <v>0</v>
      </c>
      <c r="N45" s="224">
        <v>3.6099999999999999E-3</v>
      </c>
      <c r="O45" s="224">
        <f>ROUND(E45*N45,5)</f>
        <v>0.95199999999999996</v>
      </c>
      <c r="P45" s="224">
        <v>0</v>
      </c>
      <c r="Q45" s="224">
        <f>ROUND(E45*P45,5)</f>
        <v>0</v>
      </c>
      <c r="R45" s="224"/>
      <c r="S45" s="224"/>
      <c r="T45" s="225">
        <v>0.36199999999999999</v>
      </c>
      <c r="U45" s="224">
        <f>ROUND(E45*T45,2)</f>
        <v>95.46</v>
      </c>
      <c r="V45" s="214"/>
      <c r="W45" s="214"/>
      <c r="X45" s="214"/>
      <c r="Y45" s="214"/>
      <c r="Z45" s="214"/>
      <c r="AA45" s="214"/>
      <c r="AB45" s="214"/>
      <c r="AC45" s="214"/>
      <c r="AD45" s="214"/>
      <c r="AE45" s="214" t="s">
        <v>120</v>
      </c>
      <c r="AF45" s="214"/>
      <c r="AG45" s="214"/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ht="22.5" outlineLevel="1" x14ac:dyDescent="0.2">
      <c r="A46" s="215">
        <v>11</v>
      </c>
      <c r="B46" s="221" t="s">
        <v>165</v>
      </c>
      <c r="C46" s="266" t="s">
        <v>166</v>
      </c>
      <c r="D46" s="223" t="s">
        <v>119</v>
      </c>
      <c r="E46" s="230">
        <v>39.556950000000001</v>
      </c>
      <c r="F46" s="233"/>
      <c r="G46" s="234">
        <f>ROUND(E46*F46,2)</f>
        <v>0</v>
      </c>
      <c r="H46" s="233"/>
      <c r="I46" s="234">
        <f>ROUND(E46*H46,2)</f>
        <v>0</v>
      </c>
      <c r="J46" s="233"/>
      <c r="K46" s="234">
        <f>ROUND(E46*J46,2)</f>
        <v>0</v>
      </c>
      <c r="L46" s="234">
        <v>21</v>
      </c>
      <c r="M46" s="234">
        <f>G46*(1+L46/100)</f>
        <v>0</v>
      </c>
      <c r="N46" s="224">
        <v>3.5000000000000003E-2</v>
      </c>
      <c r="O46" s="224">
        <f>ROUND(E46*N46,5)</f>
        <v>1.38449</v>
      </c>
      <c r="P46" s="224">
        <v>0</v>
      </c>
      <c r="Q46" s="224">
        <f>ROUND(E46*P46,5)</f>
        <v>0</v>
      </c>
      <c r="R46" s="224"/>
      <c r="S46" s="224"/>
      <c r="T46" s="225">
        <v>0.48</v>
      </c>
      <c r="U46" s="224">
        <f>ROUND(E46*T46,2)</f>
        <v>18.989999999999998</v>
      </c>
      <c r="V46" s="214"/>
      <c r="W46" s="214"/>
      <c r="X46" s="214"/>
      <c r="Y46" s="214"/>
      <c r="Z46" s="214"/>
      <c r="AA46" s="214"/>
      <c r="AB46" s="214"/>
      <c r="AC46" s="214"/>
      <c r="AD46" s="214"/>
      <c r="AE46" s="214" t="s">
        <v>120</v>
      </c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15"/>
      <c r="B47" s="221"/>
      <c r="C47" s="267" t="s">
        <v>167</v>
      </c>
      <c r="D47" s="226"/>
      <c r="E47" s="231">
        <v>39.556950000000001</v>
      </c>
      <c r="F47" s="234"/>
      <c r="G47" s="234"/>
      <c r="H47" s="234"/>
      <c r="I47" s="234"/>
      <c r="J47" s="234"/>
      <c r="K47" s="234"/>
      <c r="L47" s="234"/>
      <c r="M47" s="234"/>
      <c r="N47" s="224"/>
      <c r="O47" s="224"/>
      <c r="P47" s="224"/>
      <c r="Q47" s="224"/>
      <c r="R47" s="224"/>
      <c r="S47" s="224"/>
      <c r="T47" s="225"/>
      <c r="U47" s="224"/>
      <c r="V47" s="214"/>
      <c r="W47" s="214"/>
      <c r="X47" s="214"/>
      <c r="Y47" s="214"/>
      <c r="Z47" s="214"/>
      <c r="AA47" s="214"/>
      <c r="AB47" s="214"/>
      <c r="AC47" s="214"/>
      <c r="AD47" s="214"/>
      <c r="AE47" s="214" t="s">
        <v>122</v>
      </c>
      <c r="AF47" s="214">
        <v>0</v>
      </c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15">
        <v>12</v>
      </c>
      <c r="B48" s="221" t="s">
        <v>168</v>
      </c>
      <c r="C48" s="266" t="s">
        <v>169</v>
      </c>
      <c r="D48" s="223" t="s">
        <v>119</v>
      </c>
      <c r="E48" s="230">
        <v>15.43</v>
      </c>
      <c r="F48" s="233"/>
      <c r="G48" s="234">
        <f>ROUND(E48*F48,2)</f>
        <v>0</v>
      </c>
      <c r="H48" s="233"/>
      <c r="I48" s="234">
        <f>ROUND(E48*H48,2)</f>
        <v>0</v>
      </c>
      <c r="J48" s="233"/>
      <c r="K48" s="234">
        <f>ROUND(E48*J48,2)</f>
        <v>0</v>
      </c>
      <c r="L48" s="234">
        <v>21</v>
      </c>
      <c r="M48" s="234">
        <f>G48*(1+L48/100)</f>
        <v>0</v>
      </c>
      <c r="N48" s="224">
        <v>4.2999999999999999E-4</v>
      </c>
      <c r="O48" s="224">
        <f>ROUND(E48*N48,5)</f>
        <v>6.6299999999999996E-3</v>
      </c>
      <c r="P48" s="224">
        <v>0</v>
      </c>
      <c r="Q48" s="224">
        <f>ROUND(E48*P48,5)</f>
        <v>0</v>
      </c>
      <c r="R48" s="224"/>
      <c r="S48" s="224"/>
      <c r="T48" s="225">
        <v>7.0000000000000007E-2</v>
      </c>
      <c r="U48" s="224">
        <f>ROUND(E48*T48,2)</f>
        <v>1.08</v>
      </c>
      <c r="V48" s="214"/>
      <c r="W48" s="214"/>
      <c r="X48" s="214"/>
      <c r="Y48" s="214"/>
      <c r="Z48" s="214"/>
      <c r="AA48" s="214"/>
      <c r="AB48" s="214"/>
      <c r="AC48" s="214"/>
      <c r="AD48" s="214"/>
      <c r="AE48" s="214" t="s">
        <v>120</v>
      </c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15"/>
      <c r="B49" s="221"/>
      <c r="C49" s="267" t="s">
        <v>170</v>
      </c>
      <c r="D49" s="226"/>
      <c r="E49" s="231">
        <v>7.5</v>
      </c>
      <c r="F49" s="234"/>
      <c r="G49" s="234"/>
      <c r="H49" s="234"/>
      <c r="I49" s="234"/>
      <c r="J49" s="234"/>
      <c r="K49" s="234"/>
      <c r="L49" s="234"/>
      <c r="M49" s="234"/>
      <c r="N49" s="224"/>
      <c r="O49" s="224"/>
      <c r="P49" s="224"/>
      <c r="Q49" s="224"/>
      <c r="R49" s="224"/>
      <c r="S49" s="224"/>
      <c r="T49" s="225"/>
      <c r="U49" s="224"/>
      <c r="V49" s="214"/>
      <c r="W49" s="214"/>
      <c r="X49" s="214"/>
      <c r="Y49" s="214"/>
      <c r="Z49" s="214"/>
      <c r="AA49" s="214"/>
      <c r="AB49" s="214"/>
      <c r="AC49" s="214"/>
      <c r="AD49" s="214"/>
      <c r="AE49" s="214" t="s">
        <v>122</v>
      </c>
      <c r="AF49" s="214">
        <v>0</v>
      </c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15"/>
      <c r="B50" s="221"/>
      <c r="C50" s="267" t="s">
        <v>171</v>
      </c>
      <c r="D50" s="226"/>
      <c r="E50" s="231">
        <v>1.83</v>
      </c>
      <c r="F50" s="234"/>
      <c r="G50" s="234"/>
      <c r="H50" s="234"/>
      <c r="I50" s="234"/>
      <c r="J50" s="234"/>
      <c r="K50" s="234"/>
      <c r="L50" s="234"/>
      <c r="M50" s="234"/>
      <c r="N50" s="224"/>
      <c r="O50" s="224"/>
      <c r="P50" s="224"/>
      <c r="Q50" s="224"/>
      <c r="R50" s="224"/>
      <c r="S50" s="224"/>
      <c r="T50" s="225"/>
      <c r="U50" s="224"/>
      <c r="V50" s="214"/>
      <c r="W50" s="214"/>
      <c r="X50" s="214"/>
      <c r="Y50" s="214"/>
      <c r="Z50" s="214"/>
      <c r="AA50" s="214"/>
      <c r="AB50" s="214"/>
      <c r="AC50" s="214"/>
      <c r="AD50" s="214"/>
      <c r="AE50" s="214" t="s">
        <v>122</v>
      </c>
      <c r="AF50" s="214">
        <v>0</v>
      </c>
      <c r="AG50" s="214"/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15"/>
      <c r="B51" s="221"/>
      <c r="C51" s="267" t="s">
        <v>172</v>
      </c>
      <c r="D51" s="226"/>
      <c r="E51" s="231">
        <v>6.1</v>
      </c>
      <c r="F51" s="234"/>
      <c r="G51" s="234"/>
      <c r="H51" s="234"/>
      <c r="I51" s="234"/>
      <c r="J51" s="234"/>
      <c r="K51" s="234"/>
      <c r="L51" s="234"/>
      <c r="M51" s="234"/>
      <c r="N51" s="224"/>
      <c r="O51" s="224"/>
      <c r="P51" s="224"/>
      <c r="Q51" s="224"/>
      <c r="R51" s="224"/>
      <c r="S51" s="224"/>
      <c r="T51" s="225"/>
      <c r="U51" s="224"/>
      <c r="V51" s="214"/>
      <c r="W51" s="214"/>
      <c r="X51" s="214"/>
      <c r="Y51" s="214"/>
      <c r="Z51" s="214"/>
      <c r="AA51" s="214"/>
      <c r="AB51" s="214"/>
      <c r="AC51" s="214"/>
      <c r="AD51" s="214"/>
      <c r="AE51" s="214" t="s">
        <v>122</v>
      </c>
      <c r="AF51" s="214">
        <v>0</v>
      </c>
      <c r="AG51" s="214"/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15">
        <v>13</v>
      </c>
      <c r="B52" s="221" t="s">
        <v>173</v>
      </c>
      <c r="C52" s="266" t="s">
        <v>174</v>
      </c>
      <c r="D52" s="223" t="s">
        <v>119</v>
      </c>
      <c r="E52" s="230">
        <v>15.43</v>
      </c>
      <c r="F52" s="233"/>
      <c r="G52" s="234">
        <f>ROUND(E52*F52,2)</f>
        <v>0</v>
      </c>
      <c r="H52" s="233"/>
      <c r="I52" s="234">
        <f>ROUND(E52*H52,2)</f>
        <v>0</v>
      </c>
      <c r="J52" s="233"/>
      <c r="K52" s="234">
        <f>ROUND(E52*J52,2)</f>
        <v>0</v>
      </c>
      <c r="L52" s="234">
        <v>21</v>
      </c>
      <c r="M52" s="234">
        <f>G52*(1+L52/100)</f>
        <v>0</v>
      </c>
      <c r="N52" s="224">
        <v>4.7299999999999998E-3</v>
      </c>
      <c r="O52" s="224">
        <f>ROUND(E52*N52,5)</f>
        <v>7.2980000000000003E-2</v>
      </c>
      <c r="P52" s="224">
        <v>0</v>
      </c>
      <c r="Q52" s="224">
        <f>ROUND(E52*P52,5)</f>
        <v>0</v>
      </c>
      <c r="R52" s="224"/>
      <c r="S52" s="224"/>
      <c r="T52" s="225">
        <v>0.36</v>
      </c>
      <c r="U52" s="224">
        <f>ROUND(E52*T52,2)</f>
        <v>5.55</v>
      </c>
      <c r="V52" s="214"/>
      <c r="W52" s="214"/>
      <c r="X52" s="214"/>
      <c r="Y52" s="214"/>
      <c r="Z52" s="214"/>
      <c r="AA52" s="214"/>
      <c r="AB52" s="214"/>
      <c r="AC52" s="214"/>
      <c r="AD52" s="214"/>
      <c r="AE52" s="214" t="s">
        <v>120</v>
      </c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15"/>
      <c r="B53" s="221"/>
      <c r="C53" s="267" t="s">
        <v>175</v>
      </c>
      <c r="D53" s="226"/>
      <c r="E53" s="231">
        <v>15.43</v>
      </c>
      <c r="F53" s="234"/>
      <c r="G53" s="234"/>
      <c r="H53" s="234"/>
      <c r="I53" s="234"/>
      <c r="J53" s="234"/>
      <c r="K53" s="234"/>
      <c r="L53" s="234"/>
      <c r="M53" s="234"/>
      <c r="N53" s="224"/>
      <c r="O53" s="224"/>
      <c r="P53" s="224"/>
      <c r="Q53" s="224"/>
      <c r="R53" s="224"/>
      <c r="S53" s="224"/>
      <c r="T53" s="225"/>
      <c r="U53" s="224"/>
      <c r="V53" s="214"/>
      <c r="W53" s="214"/>
      <c r="X53" s="214"/>
      <c r="Y53" s="214"/>
      <c r="Z53" s="214"/>
      <c r="AA53" s="214"/>
      <c r="AB53" s="214"/>
      <c r="AC53" s="214"/>
      <c r="AD53" s="214"/>
      <c r="AE53" s="214" t="s">
        <v>122</v>
      </c>
      <c r="AF53" s="214">
        <v>0</v>
      </c>
      <c r="AG53" s="214"/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15">
        <v>14</v>
      </c>
      <c r="B54" s="221" t="s">
        <v>176</v>
      </c>
      <c r="C54" s="266" t="s">
        <v>177</v>
      </c>
      <c r="D54" s="223" t="s">
        <v>119</v>
      </c>
      <c r="E54" s="230">
        <v>248.28299999999999</v>
      </c>
      <c r="F54" s="233"/>
      <c r="G54" s="234">
        <f>ROUND(E54*F54,2)</f>
        <v>0</v>
      </c>
      <c r="H54" s="233"/>
      <c r="I54" s="234">
        <f>ROUND(E54*H54,2)</f>
        <v>0</v>
      </c>
      <c r="J54" s="233"/>
      <c r="K54" s="234">
        <f>ROUND(E54*J54,2)</f>
        <v>0</v>
      </c>
      <c r="L54" s="234">
        <v>21</v>
      </c>
      <c r="M54" s="234">
        <f>G54*(1+L54/100)</f>
        <v>0</v>
      </c>
      <c r="N54" s="224">
        <v>3.5E-4</v>
      </c>
      <c r="O54" s="224">
        <f>ROUND(E54*N54,5)</f>
        <v>8.6900000000000005E-2</v>
      </c>
      <c r="P54" s="224">
        <v>0</v>
      </c>
      <c r="Q54" s="224">
        <f>ROUND(E54*P54,5)</f>
        <v>0</v>
      </c>
      <c r="R54" s="224"/>
      <c r="S54" s="224"/>
      <c r="T54" s="225">
        <v>5.1999999999999998E-2</v>
      </c>
      <c r="U54" s="224">
        <f>ROUND(E54*T54,2)</f>
        <v>12.91</v>
      </c>
      <c r="V54" s="214"/>
      <c r="W54" s="214"/>
      <c r="X54" s="214"/>
      <c r="Y54" s="214"/>
      <c r="Z54" s="214"/>
      <c r="AA54" s="214"/>
      <c r="AB54" s="214"/>
      <c r="AC54" s="214"/>
      <c r="AD54" s="214"/>
      <c r="AE54" s="214" t="s">
        <v>120</v>
      </c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15"/>
      <c r="B55" s="221"/>
      <c r="C55" s="267" t="s">
        <v>178</v>
      </c>
      <c r="D55" s="226"/>
      <c r="E55" s="231">
        <v>34.28</v>
      </c>
      <c r="F55" s="234"/>
      <c r="G55" s="234"/>
      <c r="H55" s="234"/>
      <c r="I55" s="234"/>
      <c r="J55" s="234"/>
      <c r="K55" s="234"/>
      <c r="L55" s="234"/>
      <c r="M55" s="234"/>
      <c r="N55" s="224"/>
      <c r="O55" s="224"/>
      <c r="P55" s="224"/>
      <c r="Q55" s="224"/>
      <c r="R55" s="224"/>
      <c r="S55" s="224"/>
      <c r="T55" s="225"/>
      <c r="U55" s="224"/>
      <c r="V55" s="214"/>
      <c r="W55" s="214"/>
      <c r="X55" s="214"/>
      <c r="Y55" s="214"/>
      <c r="Z55" s="214"/>
      <c r="AA55" s="214"/>
      <c r="AB55" s="214"/>
      <c r="AC55" s="214"/>
      <c r="AD55" s="214"/>
      <c r="AE55" s="214" t="s">
        <v>122</v>
      </c>
      <c r="AF55" s="214">
        <v>0</v>
      </c>
      <c r="AG55" s="214"/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15"/>
      <c r="B56" s="221"/>
      <c r="C56" s="267" t="s">
        <v>179</v>
      </c>
      <c r="D56" s="226"/>
      <c r="E56" s="231">
        <v>70.558999999999997</v>
      </c>
      <c r="F56" s="234"/>
      <c r="G56" s="234"/>
      <c r="H56" s="234"/>
      <c r="I56" s="234"/>
      <c r="J56" s="234"/>
      <c r="K56" s="234"/>
      <c r="L56" s="234"/>
      <c r="M56" s="234"/>
      <c r="N56" s="224"/>
      <c r="O56" s="224"/>
      <c r="P56" s="224"/>
      <c r="Q56" s="224"/>
      <c r="R56" s="224"/>
      <c r="S56" s="224"/>
      <c r="T56" s="225"/>
      <c r="U56" s="224"/>
      <c r="V56" s="214"/>
      <c r="W56" s="214"/>
      <c r="X56" s="214"/>
      <c r="Y56" s="214"/>
      <c r="Z56" s="214"/>
      <c r="AA56" s="214"/>
      <c r="AB56" s="214"/>
      <c r="AC56" s="214"/>
      <c r="AD56" s="214"/>
      <c r="AE56" s="214" t="s">
        <v>122</v>
      </c>
      <c r="AF56" s="214">
        <v>0</v>
      </c>
      <c r="AG56" s="214"/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15"/>
      <c r="B57" s="221"/>
      <c r="C57" s="267" t="s">
        <v>180</v>
      </c>
      <c r="D57" s="226"/>
      <c r="E57" s="231">
        <v>61.02</v>
      </c>
      <c r="F57" s="234"/>
      <c r="G57" s="234"/>
      <c r="H57" s="234"/>
      <c r="I57" s="234"/>
      <c r="J57" s="234"/>
      <c r="K57" s="234"/>
      <c r="L57" s="234"/>
      <c r="M57" s="234"/>
      <c r="N57" s="224"/>
      <c r="O57" s="224"/>
      <c r="P57" s="224"/>
      <c r="Q57" s="224"/>
      <c r="R57" s="224"/>
      <c r="S57" s="224"/>
      <c r="T57" s="225"/>
      <c r="U57" s="224"/>
      <c r="V57" s="214"/>
      <c r="W57" s="214"/>
      <c r="X57" s="214"/>
      <c r="Y57" s="214"/>
      <c r="Z57" s="214"/>
      <c r="AA57" s="214"/>
      <c r="AB57" s="214"/>
      <c r="AC57" s="214"/>
      <c r="AD57" s="214"/>
      <c r="AE57" s="214" t="s">
        <v>122</v>
      </c>
      <c r="AF57" s="214">
        <v>0</v>
      </c>
      <c r="AG57" s="214"/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15"/>
      <c r="B58" s="221"/>
      <c r="C58" s="267" t="s">
        <v>181</v>
      </c>
      <c r="D58" s="226"/>
      <c r="E58" s="231">
        <v>58.323999999999998</v>
      </c>
      <c r="F58" s="234"/>
      <c r="G58" s="234"/>
      <c r="H58" s="234"/>
      <c r="I58" s="234"/>
      <c r="J58" s="234"/>
      <c r="K58" s="234"/>
      <c r="L58" s="234"/>
      <c r="M58" s="234"/>
      <c r="N58" s="224"/>
      <c r="O58" s="224"/>
      <c r="P58" s="224"/>
      <c r="Q58" s="224"/>
      <c r="R58" s="224"/>
      <c r="S58" s="224"/>
      <c r="T58" s="225"/>
      <c r="U58" s="224"/>
      <c r="V58" s="214"/>
      <c r="W58" s="214"/>
      <c r="X58" s="214"/>
      <c r="Y58" s="214"/>
      <c r="Z58" s="214"/>
      <c r="AA58" s="214"/>
      <c r="AB58" s="214"/>
      <c r="AC58" s="214"/>
      <c r="AD58" s="214"/>
      <c r="AE58" s="214" t="s">
        <v>122</v>
      </c>
      <c r="AF58" s="214">
        <v>0</v>
      </c>
      <c r="AG58" s="214"/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15"/>
      <c r="B59" s="221"/>
      <c r="C59" s="267" t="s">
        <v>182</v>
      </c>
      <c r="D59" s="226"/>
      <c r="E59" s="231">
        <v>24.1</v>
      </c>
      <c r="F59" s="234"/>
      <c r="G59" s="234"/>
      <c r="H59" s="234"/>
      <c r="I59" s="234"/>
      <c r="J59" s="234"/>
      <c r="K59" s="234"/>
      <c r="L59" s="234"/>
      <c r="M59" s="234"/>
      <c r="N59" s="224"/>
      <c r="O59" s="224"/>
      <c r="P59" s="224"/>
      <c r="Q59" s="224"/>
      <c r="R59" s="224"/>
      <c r="S59" s="224"/>
      <c r="T59" s="225"/>
      <c r="U59" s="224"/>
      <c r="V59" s="214"/>
      <c r="W59" s="214"/>
      <c r="X59" s="214"/>
      <c r="Y59" s="214"/>
      <c r="Z59" s="214"/>
      <c r="AA59" s="214"/>
      <c r="AB59" s="214"/>
      <c r="AC59" s="214"/>
      <c r="AD59" s="214"/>
      <c r="AE59" s="214" t="s">
        <v>122</v>
      </c>
      <c r="AF59" s="214">
        <v>0</v>
      </c>
      <c r="AG59" s="214"/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2.5" outlineLevel="1" x14ac:dyDescent="0.2">
      <c r="A60" s="215">
        <v>15</v>
      </c>
      <c r="B60" s="221" t="s">
        <v>183</v>
      </c>
      <c r="C60" s="266" t="s">
        <v>184</v>
      </c>
      <c r="D60" s="223" t="s">
        <v>119</v>
      </c>
      <c r="E60" s="230">
        <v>248.28299999999999</v>
      </c>
      <c r="F60" s="233"/>
      <c r="G60" s="234">
        <f>ROUND(E60*F60,2)</f>
        <v>0</v>
      </c>
      <c r="H60" s="233"/>
      <c r="I60" s="234">
        <f>ROUND(E60*H60,2)</f>
        <v>0</v>
      </c>
      <c r="J60" s="233"/>
      <c r="K60" s="234">
        <f>ROUND(E60*J60,2)</f>
        <v>0</v>
      </c>
      <c r="L60" s="234">
        <v>21</v>
      </c>
      <c r="M60" s="234">
        <f>G60*(1+L60/100)</f>
        <v>0</v>
      </c>
      <c r="N60" s="224">
        <v>3.2599999999999999E-3</v>
      </c>
      <c r="O60" s="224">
        <f>ROUND(E60*N60,5)</f>
        <v>0.80940000000000001</v>
      </c>
      <c r="P60" s="224">
        <v>0</v>
      </c>
      <c r="Q60" s="224">
        <f>ROUND(E60*P60,5)</f>
        <v>0</v>
      </c>
      <c r="R60" s="224"/>
      <c r="S60" s="224"/>
      <c r="T60" s="225">
        <v>0.22400999999999999</v>
      </c>
      <c r="U60" s="224">
        <f>ROUND(E60*T60,2)</f>
        <v>55.62</v>
      </c>
      <c r="V60" s="214"/>
      <c r="W60" s="214"/>
      <c r="X60" s="214"/>
      <c r="Y60" s="214"/>
      <c r="Z60" s="214"/>
      <c r="AA60" s="214"/>
      <c r="AB60" s="214"/>
      <c r="AC60" s="214"/>
      <c r="AD60" s="214"/>
      <c r="AE60" s="214" t="s">
        <v>120</v>
      </c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x14ac:dyDescent="0.2">
      <c r="A61" s="216" t="s">
        <v>115</v>
      </c>
      <c r="B61" s="222" t="s">
        <v>62</v>
      </c>
      <c r="C61" s="268" t="s">
        <v>63</v>
      </c>
      <c r="D61" s="227"/>
      <c r="E61" s="232"/>
      <c r="F61" s="235"/>
      <c r="G61" s="235">
        <f>SUMIF(AE62:AE78,"&lt;&gt;NOR",G62:G78)</f>
        <v>0</v>
      </c>
      <c r="H61" s="235"/>
      <c r="I61" s="235">
        <f>SUM(I62:I78)</f>
        <v>0</v>
      </c>
      <c r="J61" s="235"/>
      <c r="K61" s="235">
        <f>SUM(K62:K78)</f>
        <v>0</v>
      </c>
      <c r="L61" s="235"/>
      <c r="M61" s="235">
        <f>SUM(M62:M78)</f>
        <v>0</v>
      </c>
      <c r="N61" s="228"/>
      <c r="O61" s="228">
        <f>SUM(O62:O78)</f>
        <v>7.0800000000000004E-3</v>
      </c>
      <c r="P61" s="228"/>
      <c r="Q61" s="228">
        <f>SUM(Q62:Q78)</f>
        <v>5.4999999999999997E-3</v>
      </c>
      <c r="R61" s="228"/>
      <c r="S61" s="228"/>
      <c r="T61" s="229"/>
      <c r="U61" s="228">
        <f>SUM(U62:U78)</f>
        <v>39.200000000000003</v>
      </c>
      <c r="AE61" t="s">
        <v>116</v>
      </c>
    </row>
    <row r="62" spans="1:60" outlineLevel="1" x14ac:dyDescent="0.2">
      <c r="A62" s="215">
        <v>16</v>
      </c>
      <c r="B62" s="221" t="s">
        <v>185</v>
      </c>
      <c r="C62" s="266" t="s">
        <v>186</v>
      </c>
      <c r="D62" s="223" t="s">
        <v>119</v>
      </c>
      <c r="E62" s="230">
        <v>30.129000000000001</v>
      </c>
      <c r="F62" s="233"/>
      <c r="G62" s="234">
        <f>ROUND(E62*F62,2)</f>
        <v>0</v>
      </c>
      <c r="H62" s="233"/>
      <c r="I62" s="234">
        <f>ROUND(E62*H62,2)</f>
        <v>0</v>
      </c>
      <c r="J62" s="233"/>
      <c r="K62" s="234">
        <f>ROUND(E62*J62,2)</f>
        <v>0</v>
      </c>
      <c r="L62" s="234">
        <v>21</v>
      </c>
      <c r="M62" s="234">
        <f>G62*(1+L62/100)</f>
        <v>0</v>
      </c>
      <c r="N62" s="224">
        <v>4.0000000000000003E-5</v>
      </c>
      <c r="O62" s="224">
        <f>ROUND(E62*N62,5)</f>
        <v>1.2099999999999999E-3</v>
      </c>
      <c r="P62" s="224">
        <v>0</v>
      </c>
      <c r="Q62" s="224">
        <f>ROUND(E62*P62,5)</f>
        <v>0</v>
      </c>
      <c r="R62" s="224"/>
      <c r="S62" s="224"/>
      <c r="T62" s="225">
        <v>7.8E-2</v>
      </c>
      <c r="U62" s="224">
        <f>ROUND(E62*T62,2)</f>
        <v>2.35</v>
      </c>
      <c r="V62" s="214"/>
      <c r="W62" s="214"/>
      <c r="X62" s="214"/>
      <c r="Y62" s="214"/>
      <c r="Z62" s="214"/>
      <c r="AA62" s="214"/>
      <c r="AB62" s="214"/>
      <c r="AC62" s="214"/>
      <c r="AD62" s="214"/>
      <c r="AE62" s="214" t="s">
        <v>120</v>
      </c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15"/>
      <c r="B63" s="221"/>
      <c r="C63" s="267" t="s">
        <v>187</v>
      </c>
      <c r="D63" s="226"/>
      <c r="E63" s="231">
        <v>1.62</v>
      </c>
      <c r="F63" s="234"/>
      <c r="G63" s="234"/>
      <c r="H63" s="234"/>
      <c r="I63" s="234"/>
      <c r="J63" s="234"/>
      <c r="K63" s="234"/>
      <c r="L63" s="234"/>
      <c r="M63" s="234"/>
      <c r="N63" s="224"/>
      <c r="O63" s="224"/>
      <c r="P63" s="224"/>
      <c r="Q63" s="224"/>
      <c r="R63" s="224"/>
      <c r="S63" s="224"/>
      <c r="T63" s="225"/>
      <c r="U63" s="224"/>
      <c r="V63" s="214"/>
      <c r="W63" s="214"/>
      <c r="X63" s="214"/>
      <c r="Y63" s="214"/>
      <c r="Z63" s="214"/>
      <c r="AA63" s="214"/>
      <c r="AB63" s="214"/>
      <c r="AC63" s="214"/>
      <c r="AD63" s="214"/>
      <c r="AE63" s="214" t="s">
        <v>122</v>
      </c>
      <c r="AF63" s="214">
        <v>0</v>
      </c>
      <c r="AG63" s="214"/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15"/>
      <c r="B64" s="221"/>
      <c r="C64" s="267" t="s">
        <v>188</v>
      </c>
      <c r="D64" s="226"/>
      <c r="E64" s="231">
        <v>2.1</v>
      </c>
      <c r="F64" s="234"/>
      <c r="G64" s="234"/>
      <c r="H64" s="234"/>
      <c r="I64" s="234"/>
      <c r="J64" s="234"/>
      <c r="K64" s="234"/>
      <c r="L64" s="234"/>
      <c r="M64" s="234"/>
      <c r="N64" s="224"/>
      <c r="O64" s="224"/>
      <c r="P64" s="224"/>
      <c r="Q64" s="224"/>
      <c r="R64" s="224"/>
      <c r="S64" s="224"/>
      <c r="T64" s="225"/>
      <c r="U64" s="224"/>
      <c r="V64" s="214"/>
      <c r="W64" s="214"/>
      <c r="X64" s="214"/>
      <c r="Y64" s="214"/>
      <c r="Z64" s="214"/>
      <c r="AA64" s="214"/>
      <c r="AB64" s="214"/>
      <c r="AC64" s="214"/>
      <c r="AD64" s="214"/>
      <c r="AE64" s="214" t="s">
        <v>122</v>
      </c>
      <c r="AF64" s="214">
        <v>0</v>
      </c>
      <c r="AG64" s="214"/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15"/>
      <c r="B65" s="221"/>
      <c r="C65" s="267" t="s">
        <v>189</v>
      </c>
      <c r="D65" s="226"/>
      <c r="E65" s="231">
        <v>0.99</v>
      </c>
      <c r="F65" s="234"/>
      <c r="G65" s="234"/>
      <c r="H65" s="234"/>
      <c r="I65" s="234"/>
      <c r="J65" s="234"/>
      <c r="K65" s="234"/>
      <c r="L65" s="234"/>
      <c r="M65" s="234"/>
      <c r="N65" s="224"/>
      <c r="O65" s="224"/>
      <c r="P65" s="224"/>
      <c r="Q65" s="224"/>
      <c r="R65" s="224"/>
      <c r="S65" s="224"/>
      <c r="T65" s="225"/>
      <c r="U65" s="224"/>
      <c r="V65" s="214"/>
      <c r="W65" s="214"/>
      <c r="X65" s="214"/>
      <c r="Y65" s="214"/>
      <c r="Z65" s="214"/>
      <c r="AA65" s="214"/>
      <c r="AB65" s="214"/>
      <c r="AC65" s="214"/>
      <c r="AD65" s="214"/>
      <c r="AE65" s="214" t="s">
        <v>122</v>
      </c>
      <c r="AF65" s="214">
        <v>0</v>
      </c>
      <c r="AG65" s="214"/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15"/>
      <c r="B66" s="221"/>
      <c r="C66" s="267" t="s">
        <v>190</v>
      </c>
      <c r="D66" s="226"/>
      <c r="E66" s="231">
        <v>5.319</v>
      </c>
      <c r="F66" s="234"/>
      <c r="G66" s="234"/>
      <c r="H66" s="234"/>
      <c r="I66" s="234"/>
      <c r="J66" s="234"/>
      <c r="K66" s="234"/>
      <c r="L66" s="234"/>
      <c r="M66" s="234"/>
      <c r="N66" s="224"/>
      <c r="O66" s="224"/>
      <c r="P66" s="224"/>
      <c r="Q66" s="224"/>
      <c r="R66" s="224"/>
      <c r="S66" s="224"/>
      <c r="T66" s="225"/>
      <c r="U66" s="224"/>
      <c r="V66" s="214"/>
      <c r="W66" s="214"/>
      <c r="X66" s="214"/>
      <c r="Y66" s="214"/>
      <c r="Z66" s="214"/>
      <c r="AA66" s="214"/>
      <c r="AB66" s="214"/>
      <c r="AC66" s="214"/>
      <c r="AD66" s="214"/>
      <c r="AE66" s="214" t="s">
        <v>122</v>
      </c>
      <c r="AF66" s="214">
        <v>0</v>
      </c>
      <c r="AG66" s="214"/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15"/>
      <c r="B67" s="221"/>
      <c r="C67" s="267" t="s">
        <v>191</v>
      </c>
      <c r="D67" s="226"/>
      <c r="E67" s="231">
        <v>0.54</v>
      </c>
      <c r="F67" s="234"/>
      <c r="G67" s="234"/>
      <c r="H67" s="234"/>
      <c r="I67" s="234"/>
      <c r="J67" s="234"/>
      <c r="K67" s="234"/>
      <c r="L67" s="234"/>
      <c r="M67" s="234"/>
      <c r="N67" s="224"/>
      <c r="O67" s="224"/>
      <c r="P67" s="224"/>
      <c r="Q67" s="224"/>
      <c r="R67" s="224"/>
      <c r="S67" s="224"/>
      <c r="T67" s="225"/>
      <c r="U67" s="224"/>
      <c r="V67" s="214"/>
      <c r="W67" s="214"/>
      <c r="X67" s="214"/>
      <c r="Y67" s="214"/>
      <c r="Z67" s="214"/>
      <c r="AA67" s="214"/>
      <c r="AB67" s="214"/>
      <c r="AC67" s="214"/>
      <c r="AD67" s="214"/>
      <c r="AE67" s="214" t="s">
        <v>122</v>
      </c>
      <c r="AF67" s="214">
        <v>0</v>
      </c>
      <c r="AG67" s="214"/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15"/>
      <c r="B68" s="221"/>
      <c r="C68" s="267" t="s">
        <v>192</v>
      </c>
      <c r="D68" s="226"/>
      <c r="E68" s="231">
        <v>0.18</v>
      </c>
      <c r="F68" s="234"/>
      <c r="G68" s="234"/>
      <c r="H68" s="234"/>
      <c r="I68" s="234"/>
      <c r="J68" s="234"/>
      <c r="K68" s="234"/>
      <c r="L68" s="234"/>
      <c r="M68" s="234"/>
      <c r="N68" s="224"/>
      <c r="O68" s="224"/>
      <c r="P68" s="224"/>
      <c r="Q68" s="224"/>
      <c r="R68" s="224"/>
      <c r="S68" s="224"/>
      <c r="T68" s="225"/>
      <c r="U68" s="224"/>
      <c r="V68" s="214"/>
      <c r="W68" s="214"/>
      <c r="X68" s="214"/>
      <c r="Y68" s="214"/>
      <c r="Z68" s="214"/>
      <c r="AA68" s="214"/>
      <c r="AB68" s="214"/>
      <c r="AC68" s="214"/>
      <c r="AD68" s="214"/>
      <c r="AE68" s="214" t="s">
        <v>122</v>
      </c>
      <c r="AF68" s="214">
        <v>0</v>
      </c>
      <c r="AG68" s="214"/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15"/>
      <c r="B69" s="221"/>
      <c r="C69" s="267" t="s">
        <v>193</v>
      </c>
      <c r="D69" s="226"/>
      <c r="E69" s="231">
        <v>6.6</v>
      </c>
      <c r="F69" s="234"/>
      <c r="G69" s="234"/>
      <c r="H69" s="234"/>
      <c r="I69" s="234"/>
      <c r="J69" s="234"/>
      <c r="K69" s="234"/>
      <c r="L69" s="234"/>
      <c r="M69" s="234"/>
      <c r="N69" s="224"/>
      <c r="O69" s="224"/>
      <c r="P69" s="224"/>
      <c r="Q69" s="224"/>
      <c r="R69" s="224"/>
      <c r="S69" s="224"/>
      <c r="T69" s="225"/>
      <c r="U69" s="224"/>
      <c r="V69" s="214"/>
      <c r="W69" s="214"/>
      <c r="X69" s="214"/>
      <c r="Y69" s="214"/>
      <c r="Z69" s="214"/>
      <c r="AA69" s="214"/>
      <c r="AB69" s="214"/>
      <c r="AC69" s="214"/>
      <c r="AD69" s="214"/>
      <c r="AE69" s="214" t="s">
        <v>122</v>
      </c>
      <c r="AF69" s="214">
        <v>0</v>
      </c>
      <c r="AG69" s="214"/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15"/>
      <c r="B70" s="221"/>
      <c r="C70" s="267" t="s">
        <v>194</v>
      </c>
      <c r="D70" s="226"/>
      <c r="E70" s="231">
        <v>0.9</v>
      </c>
      <c r="F70" s="234"/>
      <c r="G70" s="234"/>
      <c r="H70" s="234"/>
      <c r="I70" s="234"/>
      <c r="J70" s="234"/>
      <c r="K70" s="234"/>
      <c r="L70" s="234"/>
      <c r="M70" s="234"/>
      <c r="N70" s="224"/>
      <c r="O70" s="224"/>
      <c r="P70" s="224"/>
      <c r="Q70" s="224"/>
      <c r="R70" s="224"/>
      <c r="S70" s="224"/>
      <c r="T70" s="225"/>
      <c r="U70" s="224"/>
      <c r="V70" s="214"/>
      <c r="W70" s="214"/>
      <c r="X70" s="214"/>
      <c r="Y70" s="214"/>
      <c r="Z70" s="214"/>
      <c r="AA70" s="214"/>
      <c r="AB70" s="214"/>
      <c r="AC70" s="214"/>
      <c r="AD70" s="214"/>
      <c r="AE70" s="214" t="s">
        <v>122</v>
      </c>
      <c r="AF70" s="214">
        <v>0</v>
      </c>
      <c r="AG70" s="214"/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15"/>
      <c r="B71" s="221"/>
      <c r="C71" s="267" t="s">
        <v>195</v>
      </c>
      <c r="D71" s="226"/>
      <c r="E71" s="231">
        <v>5.28</v>
      </c>
      <c r="F71" s="234"/>
      <c r="G71" s="234"/>
      <c r="H71" s="234"/>
      <c r="I71" s="234"/>
      <c r="J71" s="234"/>
      <c r="K71" s="234"/>
      <c r="L71" s="234"/>
      <c r="M71" s="234"/>
      <c r="N71" s="224"/>
      <c r="O71" s="224"/>
      <c r="P71" s="224"/>
      <c r="Q71" s="224"/>
      <c r="R71" s="224"/>
      <c r="S71" s="224"/>
      <c r="T71" s="225"/>
      <c r="U71" s="224"/>
      <c r="V71" s="214"/>
      <c r="W71" s="214"/>
      <c r="X71" s="214"/>
      <c r="Y71" s="214"/>
      <c r="Z71" s="214"/>
      <c r="AA71" s="214"/>
      <c r="AB71" s="214"/>
      <c r="AC71" s="214"/>
      <c r="AD71" s="214"/>
      <c r="AE71" s="214" t="s">
        <v>122</v>
      </c>
      <c r="AF71" s="214">
        <v>0</v>
      </c>
      <c r="AG71" s="214"/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15"/>
      <c r="B72" s="221"/>
      <c r="C72" s="267" t="s">
        <v>196</v>
      </c>
      <c r="D72" s="226"/>
      <c r="E72" s="231">
        <v>6.6</v>
      </c>
      <c r="F72" s="234"/>
      <c r="G72" s="234"/>
      <c r="H72" s="234"/>
      <c r="I72" s="234"/>
      <c r="J72" s="234"/>
      <c r="K72" s="234"/>
      <c r="L72" s="234"/>
      <c r="M72" s="234"/>
      <c r="N72" s="224"/>
      <c r="O72" s="224"/>
      <c r="P72" s="224"/>
      <c r="Q72" s="224"/>
      <c r="R72" s="224"/>
      <c r="S72" s="224"/>
      <c r="T72" s="225"/>
      <c r="U72" s="224"/>
      <c r="V72" s="214"/>
      <c r="W72" s="214"/>
      <c r="X72" s="214"/>
      <c r="Y72" s="214"/>
      <c r="Z72" s="214"/>
      <c r="AA72" s="214"/>
      <c r="AB72" s="214"/>
      <c r="AC72" s="214"/>
      <c r="AD72" s="214"/>
      <c r="AE72" s="214" t="s">
        <v>122</v>
      </c>
      <c r="AF72" s="214">
        <v>0</v>
      </c>
      <c r="AG72" s="214"/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15">
        <v>17</v>
      </c>
      <c r="B73" s="221" t="s">
        <v>197</v>
      </c>
      <c r="C73" s="266" t="s">
        <v>198</v>
      </c>
      <c r="D73" s="223" t="s">
        <v>119</v>
      </c>
      <c r="E73" s="230">
        <v>293.71300000000002</v>
      </c>
      <c r="F73" s="233"/>
      <c r="G73" s="234">
        <f>ROUND(E73*F73,2)</f>
        <v>0</v>
      </c>
      <c r="H73" s="233"/>
      <c r="I73" s="234">
        <f>ROUND(E73*H73,2)</f>
        <v>0</v>
      </c>
      <c r="J73" s="233"/>
      <c r="K73" s="234">
        <f>ROUND(E73*J73,2)</f>
        <v>0</v>
      </c>
      <c r="L73" s="234">
        <v>21</v>
      </c>
      <c r="M73" s="234">
        <f>G73*(1+L73/100)</f>
        <v>0</v>
      </c>
      <c r="N73" s="224">
        <v>2.0000000000000002E-5</v>
      </c>
      <c r="O73" s="224">
        <f>ROUND(E73*N73,5)</f>
        <v>5.8700000000000002E-3</v>
      </c>
      <c r="P73" s="224">
        <v>0</v>
      </c>
      <c r="Q73" s="224">
        <f>ROUND(E73*P73,5)</f>
        <v>0</v>
      </c>
      <c r="R73" s="224"/>
      <c r="S73" s="224"/>
      <c r="T73" s="225">
        <v>0.11</v>
      </c>
      <c r="U73" s="224">
        <f>ROUND(E73*T73,2)</f>
        <v>32.31</v>
      </c>
      <c r="V73" s="214"/>
      <c r="W73" s="214"/>
      <c r="X73" s="214"/>
      <c r="Y73" s="214"/>
      <c r="Z73" s="214"/>
      <c r="AA73" s="214"/>
      <c r="AB73" s="214"/>
      <c r="AC73" s="214"/>
      <c r="AD73" s="214"/>
      <c r="AE73" s="214" t="s">
        <v>120</v>
      </c>
      <c r="AF73" s="214"/>
      <c r="AG73" s="214"/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22.5" outlineLevel="1" x14ac:dyDescent="0.2">
      <c r="A74" s="215">
        <v>18</v>
      </c>
      <c r="B74" s="221" t="s">
        <v>199</v>
      </c>
      <c r="C74" s="266" t="s">
        <v>200</v>
      </c>
      <c r="D74" s="223" t="s">
        <v>119</v>
      </c>
      <c r="E74" s="230">
        <v>16.48</v>
      </c>
      <c r="F74" s="233"/>
      <c r="G74" s="234">
        <f>ROUND(E74*F74,2)</f>
        <v>0</v>
      </c>
      <c r="H74" s="233"/>
      <c r="I74" s="234">
        <f>ROUND(E74*H74,2)</f>
        <v>0</v>
      </c>
      <c r="J74" s="233"/>
      <c r="K74" s="234">
        <f>ROUND(E74*J74,2)</f>
        <v>0</v>
      </c>
      <c r="L74" s="234">
        <v>21</v>
      </c>
      <c r="M74" s="234">
        <f>G74*(1+L74/100)</f>
        <v>0</v>
      </c>
      <c r="N74" s="224">
        <v>0</v>
      </c>
      <c r="O74" s="224">
        <f>ROUND(E74*N74,5)</f>
        <v>0</v>
      </c>
      <c r="P74" s="224">
        <v>0</v>
      </c>
      <c r="Q74" s="224">
        <f>ROUND(E74*P74,5)</f>
        <v>0</v>
      </c>
      <c r="R74" s="224"/>
      <c r="S74" s="224"/>
      <c r="T74" s="225">
        <v>0</v>
      </c>
      <c r="U74" s="224">
        <f>ROUND(E74*T74,2)</f>
        <v>0</v>
      </c>
      <c r="V74" s="214"/>
      <c r="W74" s="214"/>
      <c r="X74" s="214"/>
      <c r="Y74" s="214"/>
      <c r="Z74" s="214"/>
      <c r="AA74" s="214"/>
      <c r="AB74" s="214"/>
      <c r="AC74" s="214"/>
      <c r="AD74" s="214"/>
      <c r="AE74" s="214" t="s">
        <v>120</v>
      </c>
      <c r="AF74" s="214"/>
      <c r="AG74" s="214"/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15"/>
      <c r="B75" s="221"/>
      <c r="C75" s="267" t="s">
        <v>201</v>
      </c>
      <c r="D75" s="226"/>
      <c r="E75" s="231">
        <v>6.25</v>
      </c>
      <c r="F75" s="234"/>
      <c r="G75" s="234"/>
      <c r="H75" s="234"/>
      <c r="I75" s="234"/>
      <c r="J75" s="234"/>
      <c r="K75" s="234"/>
      <c r="L75" s="234"/>
      <c r="M75" s="234"/>
      <c r="N75" s="224"/>
      <c r="O75" s="224"/>
      <c r="P75" s="224"/>
      <c r="Q75" s="224"/>
      <c r="R75" s="224"/>
      <c r="S75" s="224"/>
      <c r="T75" s="225"/>
      <c r="U75" s="224"/>
      <c r="V75" s="214"/>
      <c r="W75" s="214"/>
      <c r="X75" s="214"/>
      <c r="Y75" s="214"/>
      <c r="Z75" s="214"/>
      <c r="AA75" s="214"/>
      <c r="AB75" s="214"/>
      <c r="AC75" s="214"/>
      <c r="AD75" s="214"/>
      <c r="AE75" s="214" t="s">
        <v>122</v>
      </c>
      <c r="AF75" s="214">
        <v>0</v>
      </c>
      <c r="AG75" s="214"/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15"/>
      <c r="B76" s="221"/>
      <c r="C76" s="267" t="s">
        <v>202</v>
      </c>
      <c r="D76" s="226"/>
      <c r="E76" s="231">
        <v>10.23</v>
      </c>
      <c r="F76" s="234"/>
      <c r="G76" s="234"/>
      <c r="H76" s="234"/>
      <c r="I76" s="234"/>
      <c r="J76" s="234"/>
      <c r="K76" s="234"/>
      <c r="L76" s="234"/>
      <c r="M76" s="234"/>
      <c r="N76" s="224"/>
      <c r="O76" s="224"/>
      <c r="P76" s="224"/>
      <c r="Q76" s="224"/>
      <c r="R76" s="224"/>
      <c r="S76" s="224"/>
      <c r="T76" s="225"/>
      <c r="U76" s="224"/>
      <c r="V76" s="214"/>
      <c r="W76" s="214"/>
      <c r="X76" s="214"/>
      <c r="Y76" s="214"/>
      <c r="Z76" s="214"/>
      <c r="AA76" s="214"/>
      <c r="AB76" s="214"/>
      <c r="AC76" s="214"/>
      <c r="AD76" s="214"/>
      <c r="AE76" s="214" t="s">
        <v>122</v>
      </c>
      <c r="AF76" s="214">
        <v>0</v>
      </c>
      <c r="AG76" s="214"/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15">
        <v>19</v>
      </c>
      <c r="B77" s="221" t="s">
        <v>203</v>
      </c>
      <c r="C77" s="266" t="s">
        <v>204</v>
      </c>
      <c r="D77" s="223" t="s">
        <v>205</v>
      </c>
      <c r="E77" s="230">
        <v>5</v>
      </c>
      <c r="F77" s="233"/>
      <c r="G77" s="234">
        <f>ROUND(E77*F77,2)</f>
        <v>0</v>
      </c>
      <c r="H77" s="233"/>
      <c r="I77" s="234">
        <f>ROUND(E77*H77,2)</f>
        <v>0</v>
      </c>
      <c r="J77" s="233"/>
      <c r="K77" s="234">
        <f>ROUND(E77*J77,2)</f>
        <v>0</v>
      </c>
      <c r="L77" s="234">
        <v>21</v>
      </c>
      <c r="M77" s="234">
        <f>G77*(1+L77/100)</f>
        <v>0</v>
      </c>
      <c r="N77" s="224">
        <v>0</v>
      </c>
      <c r="O77" s="224">
        <f>ROUND(E77*N77,5)</f>
        <v>0</v>
      </c>
      <c r="P77" s="224">
        <v>1.1000000000000001E-3</v>
      </c>
      <c r="Q77" s="224">
        <f>ROUND(E77*P77,5)</f>
        <v>5.4999999999999997E-3</v>
      </c>
      <c r="R77" s="224"/>
      <c r="S77" s="224"/>
      <c r="T77" s="225">
        <v>0.35749999999999998</v>
      </c>
      <c r="U77" s="224">
        <f>ROUND(E77*T77,2)</f>
        <v>1.79</v>
      </c>
      <c r="V77" s="214"/>
      <c r="W77" s="214"/>
      <c r="X77" s="214"/>
      <c r="Y77" s="214"/>
      <c r="Z77" s="214"/>
      <c r="AA77" s="214"/>
      <c r="AB77" s="214"/>
      <c r="AC77" s="214"/>
      <c r="AD77" s="214"/>
      <c r="AE77" s="214" t="s">
        <v>120</v>
      </c>
      <c r="AF77" s="214"/>
      <c r="AG77" s="214"/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15">
        <v>20</v>
      </c>
      <c r="B78" s="221" t="s">
        <v>206</v>
      </c>
      <c r="C78" s="266" t="s">
        <v>207</v>
      </c>
      <c r="D78" s="223" t="s">
        <v>205</v>
      </c>
      <c r="E78" s="230">
        <v>5</v>
      </c>
      <c r="F78" s="233"/>
      <c r="G78" s="234">
        <f>ROUND(E78*F78,2)</f>
        <v>0</v>
      </c>
      <c r="H78" s="233"/>
      <c r="I78" s="234">
        <f>ROUND(E78*H78,2)</f>
        <v>0</v>
      </c>
      <c r="J78" s="233"/>
      <c r="K78" s="234">
        <f>ROUND(E78*J78,2)</f>
        <v>0</v>
      </c>
      <c r="L78" s="234">
        <v>21</v>
      </c>
      <c r="M78" s="234">
        <f>G78*(1+L78/100)</f>
        <v>0</v>
      </c>
      <c r="N78" s="224">
        <v>0</v>
      </c>
      <c r="O78" s="224">
        <f>ROUND(E78*N78,5)</f>
        <v>0</v>
      </c>
      <c r="P78" s="224">
        <v>0</v>
      </c>
      <c r="Q78" s="224">
        <f>ROUND(E78*P78,5)</f>
        <v>0</v>
      </c>
      <c r="R78" s="224"/>
      <c r="S78" s="224"/>
      <c r="T78" s="225">
        <v>0.55000000000000004</v>
      </c>
      <c r="U78" s="224">
        <f>ROUND(E78*T78,2)</f>
        <v>2.75</v>
      </c>
      <c r="V78" s="214"/>
      <c r="W78" s="214"/>
      <c r="X78" s="214"/>
      <c r="Y78" s="214"/>
      <c r="Z78" s="214"/>
      <c r="AA78" s="214"/>
      <c r="AB78" s="214"/>
      <c r="AC78" s="214"/>
      <c r="AD78" s="214"/>
      <c r="AE78" s="214" t="s">
        <v>120</v>
      </c>
      <c r="AF78" s="214"/>
      <c r="AG78" s="214"/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x14ac:dyDescent="0.2">
      <c r="A79" s="216" t="s">
        <v>115</v>
      </c>
      <c r="B79" s="222" t="s">
        <v>64</v>
      </c>
      <c r="C79" s="268" t="s">
        <v>65</v>
      </c>
      <c r="D79" s="227"/>
      <c r="E79" s="232"/>
      <c r="F79" s="235"/>
      <c r="G79" s="235">
        <f>SUMIF(AE80:AE85,"&lt;&gt;NOR",G80:G85)</f>
        <v>0</v>
      </c>
      <c r="H79" s="235"/>
      <c r="I79" s="235">
        <f>SUM(I80:I85)</f>
        <v>0</v>
      </c>
      <c r="J79" s="235"/>
      <c r="K79" s="235">
        <f>SUM(K80:K85)</f>
        <v>0</v>
      </c>
      <c r="L79" s="235"/>
      <c r="M79" s="235">
        <f>SUM(M80:M85)</f>
        <v>0</v>
      </c>
      <c r="N79" s="228"/>
      <c r="O79" s="228">
        <f>SUM(O80:O85)</f>
        <v>5.6944299999999997</v>
      </c>
      <c r="P79" s="228"/>
      <c r="Q79" s="228">
        <f>SUM(Q80:Q85)</f>
        <v>0</v>
      </c>
      <c r="R79" s="228"/>
      <c r="S79" s="228"/>
      <c r="T79" s="229"/>
      <c r="U79" s="228">
        <f>SUM(U80:U85)</f>
        <v>75.36999999999999</v>
      </c>
      <c r="AE79" t="s">
        <v>116</v>
      </c>
    </row>
    <row r="80" spans="1:60" outlineLevel="1" x14ac:dyDescent="0.2">
      <c r="A80" s="215">
        <v>21</v>
      </c>
      <c r="B80" s="221" t="s">
        <v>208</v>
      </c>
      <c r="C80" s="266" t="s">
        <v>209</v>
      </c>
      <c r="D80" s="223" t="s">
        <v>119</v>
      </c>
      <c r="E80" s="230">
        <v>308.26949999999999</v>
      </c>
      <c r="F80" s="233"/>
      <c r="G80" s="234">
        <f>ROUND(E80*F80,2)</f>
        <v>0</v>
      </c>
      <c r="H80" s="233"/>
      <c r="I80" s="234">
        <f>ROUND(E80*H80,2)</f>
        <v>0</v>
      </c>
      <c r="J80" s="233"/>
      <c r="K80" s="234">
        <f>ROUND(E80*J80,2)</f>
        <v>0</v>
      </c>
      <c r="L80" s="234">
        <v>21</v>
      </c>
      <c r="M80" s="234">
        <f>G80*(1+L80/100)</f>
        <v>0</v>
      </c>
      <c r="N80" s="224">
        <v>1.8380000000000001E-2</v>
      </c>
      <c r="O80" s="224">
        <f>ROUND(E80*N80,5)</f>
        <v>5.6659899999999999</v>
      </c>
      <c r="P80" s="224">
        <v>0</v>
      </c>
      <c r="Q80" s="224">
        <f>ROUND(E80*P80,5)</f>
        <v>0</v>
      </c>
      <c r="R80" s="224"/>
      <c r="S80" s="224"/>
      <c r="T80" s="225">
        <v>0.13</v>
      </c>
      <c r="U80" s="224">
        <f>ROUND(E80*T80,2)</f>
        <v>40.08</v>
      </c>
      <c r="V80" s="214"/>
      <c r="W80" s="214"/>
      <c r="X80" s="214"/>
      <c r="Y80" s="214"/>
      <c r="Z80" s="214"/>
      <c r="AA80" s="214"/>
      <c r="AB80" s="214"/>
      <c r="AC80" s="214"/>
      <c r="AD80" s="214"/>
      <c r="AE80" s="214" t="s">
        <v>120</v>
      </c>
      <c r="AF80" s="214"/>
      <c r="AG80" s="214"/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15"/>
      <c r="B81" s="221"/>
      <c r="C81" s="267" t="s">
        <v>210</v>
      </c>
      <c r="D81" s="226"/>
      <c r="E81" s="231">
        <v>308.26949999999999</v>
      </c>
      <c r="F81" s="234"/>
      <c r="G81" s="234"/>
      <c r="H81" s="234"/>
      <c r="I81" s="234"/>
      <c r="J81" s="234"/>
      <c r="K81" s="234"/>
      <c r="L81" s="234"/>
      <c r="M81" s="234"/>
      <c r="N81" s="224"/>
      <c r="O81" s="224"/>
      <c r="P81" s="224"/>
      <c r="Q81" s="224"/>
      <c r="R81" s="224"/>
      <c r="S81" s="224"/>
      <c r="T81" s="225"/>
      <c r="U81" s="224"/>
      <c r="V81" s="214"/>
      <c r="W81" s="214"/>
      <c r="X81" s="214"/>
      <c r="Y81" s="214"/>
      <c r="Z81" s="214"/>
      <c r="AA81" s="214"/>
      <c r="AB81" s="214"/>
      <c r="AC81" s="214"/>
      <c r="AD81" s="214"/>
      <c r="AE81" s="214" t="s">
        <v>122</v>
      </c>
      <c r="AF81" s="214">
        <v>0</v>
      </c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15">
        <v>22</v>
      </c>
      <c r="B82" s="221" t="s">
        <v>211</v>
      </c>
      <c r="C82" s="266" t="s">
        <v>212</v>
      </c>
      <c r="D82" s="223" t="s">
        <v>119</v>
      </c>
      <c r="E82" s="230">
        <v>13872.127500000001</v>
      </c>
      <c r="F82" s="233"/>
      <c r="G82" s="234">
        <f>ROUND(E82*F82,2)</f>
        <v>0</v>
      </c>
      <c r="H82" s="233"/>
      <c r="I82" s="234">
        <f>ROUND(E82*H82,2)</f>
        <v>0</v>
      </c>
      <c r="J82" s="233"/>
      <c r="K82" s="234">
        <f>ROUND(E82*J82,2)</f>
        <v>0</v>
      </c>
      <c r="L82" s="234">
        <v>21</v>
      </c>
      <c r="M82" s="234">
        <f>G82*(1+L82/100)</f>
        <v>0</v>
      </c>
      <c r="N82" s="224">
        <v>0</v>
      </c>
      <c r="O82" s="224">
        <f>ROUND(E82*N82,5)</f>
        <v>0</v>
      </c>
      <c r="P82" s="224">
        <v>0</v>
      </c>
      <c r="Q82" s="224">
        <f>ROUND(E82*P82,5)</f>
        <v>0</v>
      </c>
      <c r="R82" s="224"/>
      <c r="S82" s="224"/>
      <c r="T82" s="225">
        <v>0</v>
      </c>
      <c r="U82" s="224">
        <f>ROUND(E82*T82,2)</f>
        <v>0</v>
      </c>
      <c r="V82" s="214"/>
      <c r="W82" s="214"/>
      <c r="X82" s="214"/>
      <c r="Y82" s="214"/>
      <c r="Z82" s="214"/>
      <c r="AA82" s="214"/>
      <c r="AB82" s="214"/>
      <c r="AC82" s="214"/>
      <c r="AD82" s="214"/>
      <c r="AE82" s="214" t="s">
        <v>120</v>
      </c>
      <c r="AF82" s="214"/>
      <c r="AG82" s="214"/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15"/>
      <c r="B83" s="221"/>
      <c r="C83" s="267" t="s">
        <v>213</v>
      </c>
      <c r="D83" s="226"/>
      <c r="E83" s="231">
        <v>13872.127500000001</v>
      </c>
      <c r="F83" s="234"/>
      <c r="G83" s="234"/>
      <c r="H83" s="234"/>
      <c r="I83" s="234"/>
      <c r="J83" s="234"/>
      <c r="K83" s="234"/>
      <c r="L83" s="234"/>
      <c r="M83" s="234"/>
      <c r="N83" s="224"/>
      <c r="O83" s="224"/>
      <c r="P83" s="224"/>
      <c r="Q83" s="224"/>
      <c r="R83" s="224"/>
      <c r="S83" s="224"/>
      <c r="T83" s="225"/>
      <c r="U83" s="224"/>
      <c r="V83" s="214"/>
      <c r="W83" s="214"/>
      <c r="X83" s="214"/>
      <c r="Y83" s="214"/>
      <c r="Z83" s="214"/>
      <c r="AA83" s="214"/>
      <c r="AB83" s="214"/>
      <c r="AC83" s="214"/>
      <c r="AD83" s="214"/>
      <c r="AE83" s="214" t="s">
        <v>122</v>
      </c>
      <c r="AF83" s="214">
        <v>0</v>
      </c>
      <c r="AG83" s="214"/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15">
        <v>23</v>
      </c>
      <c r="B84" s="221" t="s">
        <v>214</v>
      </c>
      <c r="C84" s="266" t="s">
        <v>215</v>
      </c>
      <c r="D84" s="223" t="s">
        <v>119</v>
      </c>
      <c r="E84" s="230">
        <v>308.26949999999999</v>
      </c>
      <c r="F84" s="233"/>
      <c r="G84" s="234">
        <f>ROUND(E84*F84,2)</f>
        <v>0</v>
      </c>
      <c r="H84" s="233"/>
      <c r="I84" s="234">
        <f>ROUND(E84*H84,2)</f>
        <v>0</v>
      </c>
      <c r="J84" s="233"/>
      <c r="K84" s="234">
        <f>ROUND(E84*J84,2)</f>
        <v>0</v>
      </c>
      <c r="L84" s="234">
        <v>21</v>
      </c>
      <c r="M84" s="234">
        <f>G84*(1+L84/100)</f>
        <v>0</v>
      </c>
      <c r="N84" s="224">
        <v>0</v>
      </c>
      <c r="O84" s="224">
        <f>ROUND(E84*N84,5)</f>
        <v>0</v>
      </c>
      <c r="P84" s="224">
        <v>0</v>
      </c>
      <c r="Q84" s="224">
        <f>ROUND(E84*P84,5)</f>
        <v>0</v>
      </c>
      <c r="R84" s="224"/>
      <c r="S84" s="224"/>
      <c r="T84" s="225">
        <v>0.10199999999999999</v>
      </c>
      <c r="U84" s="224">
        <f>ROUND(E84*T84,2)</f>
        <v>31.44</v>
      </c>
      <c r="V84" s="214"/>
      <c r="W84" s="214"/>
      <c r="X84" s="214"/>
      <c r="Y84" s="214"/>
      <c r="Z84" s="214"/>
      <c r="AA84" s="214"/>
      <c r="AB84" s="214"/>
      <c r="AC84" s="214"/>
      <c r="AD84" s="214"/>
      <c r="AE84" s="214" t="s">
        <v>120</v>
      </c>
      <c r="AF84" s="214"/>
      <c r="AG84" s="214"/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15">
        <v>24</v>
      </c>
      <c r="B85" s="221" t="s">
        <v>216</v>
      </c>
      <c r="C85" s="266" t="s">
        <v>217</v>
      </c>
      <c r="D85" s="223" t="s">
        <v>119</v>
      </c>
      <c r="E85" s="230">
        <v>18</v>
      </c>
      <c r="F85" s="233"/>
      <c r="G85" s="234">
        <f>ROUND(E85*F85,2)</f>
        <v>0</v>
      </c>
      <c r="H85" s="233"/>
      <c r="I85" s="234">
        <f>ROUND(E85*H85,2)</f>
        <v>0</v>
      </c>
      <c r="J85" s="233"/>
      <c r="K85" s="234">
        <f>ROUND(E85*J85,2)</f>
        <v>0</v>
      </c>
      <c r="L85" s="234">
        <v>21</v>
      </c>
      <c r="M85" s="234">
        <f>G85*(1+L85/100)</f>
        <v>0</v>
      </c>
      <c r="N85" s="224">
        <v>1.58E-3</v>
      </c>
      <c r="O85" s="224">
        <f>ROUND(E85*N85,5)</f>
        <v>2.844E-2</v>
      </c>
      <c r="P85" s="224">
        <v>0</v>
      </c>
      <c r="Q85" s="224">
        <f>ROUND(E85*P85,5)</f>
        <v>0</v>
      </c>
      <c r="R85" s="224"/>
      <c r="S85" s="224"/>
      <c r="T85" s="225">
        <v>0.214</v>
      </c>
      <c r="U85" s="224">
        <f>ROUND(E85*T85,2)</f>
        <v>3.85</v>
      </c>
      <c r="V85" s="214"/>
      <c r="W85" s="214"/>
      <c r="X85" s="214"/>
      <c r="Y85" s="214"/>
      <c r="Z85" s="214"/>
      <c r="AA85" s="214"/>
      <c r="AB85" s="214"/>
      <c r="AC85" s="214"/>
      <c r="AD85" s="214"/>
      <c r="AE85" s="214" t="s">
        <v>120</v>
      </c>
      <c r="AF85" s="214"/>
      <c r="AG85" s="214"/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x14ac:dyDescent="0.2">
      <c r="A86" s="216" t="s">
        <v>115</v>
      </c>
      <c r="B86" s="222" t="s">
        <v>66</v>
      </c>
      <c r="C86" s="268" t="s">
        <v>67</v>
      </c>
      <c r="D86" s="227"/>
      <c r="E86" s="232"/>
      <c r="F86" s="235"/>
      <c r="G86" s="235">
        <f>SUMIF(AE87:AE87,"&lt;&gt;NOR",G87:G87)</f>
        <v>0</v>
      </c>
      <c r="H86" s="235"/>
      <c r="I86" s="235">
        <f>SUM(I87:I87)</f>
        <v>0</v>
      </c>
      <c r="J86" s="235"/>
      <c r="K86" s="235">
        <f>SUM(K87:K87)</f>
        <v>0</v>
      </c>
      <c r="L86" s="235"/>
      <c r="M86" s="235">
        <f>SUM(M87:M87)</f>
        <v>0</v>
      </c>
      <c r="N86" s="228"/>
      <c r="O86" s="228">
        <f>SUM(O87:O87)</f>
        <v>5.28E-3</v>
      </c>
      <c r="P86" s="228"/>
      <c r="Q86" s="228">
        <f>SUM(Q87:Q87)</f>
        <v>0.21754000000000001</v>
      </c>
      <c r="R86" s="228"/>
      <c r="S86" s="228"/>
      <c r="T86" s="229"/>
      <c r="U86" s="228">
        <f>SUM(U87:U87)</f>
        <v>2.63</v>
      </c>
      <c r="AE86" t="s">
        <v>116</v>
      </c>
    </row>
    <row r="87" spans="1:60" ht="22.5" outlineLevel="1" x14ac:dyDescent="0.2">
      <c r="A87" s="215">
        <v>25</v>
      </c>
      <c r="B87" s="221" t="s">
        <v>218</v>
      </c>
      <c r="C87" s="266" t="s">
        <v>219</v>
      </c>
      <c r="D87" s="223" t="s">
        <v>119</v>
      </c>
      <c r="E87" s="230">
        <v>5.28</v>
      </c>
      <c r="F87" s="233"/>
      <c r="G87" s="234">
        <f>ROUND(E87*F87,2)</f>
        <v>0</v>
      </c>
      <c r="H87" s="233"/>
      <c r="I87" s="234">
        <f>ROUND(E87*H87,2)</f>
        <v>0</v>
      </c>
      <c r="J87" s="233"/>
      <c r="K87" s="234">
        <f>ROUND(E87*J87,2)</f>
        <v>0</v>
      </c>
      <c r="L87" s="234">
        <v>21</v>
      </c>
      <c r="M87" s="234">
        <f>G87*(1+L87/100)</f>
        <v>0</v>
      </c>
      <c r="N87" s="224">
        <v>1E-3</v>
      </c>
      <c r="O87" s="224">
        <f>ROUND(E87*N87,5)</f>
        <v>5.28E-3</v>
      </c>
      <c r="P87" s="224">
        <v>4.1200000000000001E-2</v>
      </c>
      <c r="Q87" s="224">
        <f>ROUND(E87*P87,5)</f>
        <v>0.21754000000000001</v>
      </c>
      <c r="R87" s="224"/>
      <c r="S87" s="224"/>
      <c r="T87" s="225">
        <v>0.498</v>
      </c>
      <c r="U87" s="224">
        <f>ROUND(E87*T87,2)</f>
        <v>2.63</v>
      </c>
      <c r="V87" s="214"/>
      <c r="W87" s="214"/>
      <c r="X87" s="214"/>
      <c r="Y87" s="214"/>
      <c r="Z87" s="214"/>
      <c r="AA87" s="214"/>
      <c r="AB87" s="214"/>
      <c r="AC87" s="214"/>
      <c r="AD87" s="214"/>
      <c r="AE87" s="214" t="s">
        <v>120</v>
      </c>
      <c r="AF87" s="214"/>
      <c r="AG87" s="214"/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x14ac:dyDescent="0.2">
      <c r="A88" s="216" t="s">
        <v>115</v>
      </c>
      <c r="B88" s="222" t="s">
        <v>68</v>
      </c>
      <c r="C88" s="268" t="s">
        <v>69</v>
      </c>
      <c r="D88" s="227"/>
      <c r="E88" s="232"/>
      <c r="F88" s="235"/>
      <c r="G88" s="235">
        <f>SUMIF(AE89:AE95,"&lt;&gt;NOR",G89:G95)</f>
        <v>0</v>
      </c>
      <c r="H88" s="235"/>
      <c r="I88" s="235">
        <f>SUM(I89:I95)</f>
        <v>0</v>
      </c>
      <c r="J88" s="235"/>
      <c r="K88" s="235">
        <f>SUM(K89:K95)</f>
        <v>0</v>
      </c>
      <c r="L88" s="235"/>
      <c r="M88" s="235">
        <f>SUM(M89:M95)</f>
        <v>0</v>
      </c>
      <c r="N88" s="228"/>
      <c r="O88" s="228">
        <f>SUM(O89:O95)</f>
        <v>1.4E-2</v>
      </c>
      <c r="P88" s="228"/>
      <c r="Q88" s="228">
        <f>SUM(Q89:Q95)</f>
        <v>1.9918500000000001</v>
      </c>
      <c r="R88" s="228"/>
      <c r="S88" s="228"/>
      <c r="T88" s="229"/>
      <c r="U88" s="228">
        <f>SUM(U89:U95)</f>
        <v>23.340000000000003</v>
      </c>
      <c r="AE88" t="s">
        <v>116</v>
      </c>
    </row>
    <row r="89" spans="1:60" outlineLevel="1" x14ac:dyDescent="0.2">
      <c r="A89" s="215">
        <v>26</v>
      </c>
      <c r="B89" s="221" t="s">
        <v>220</v>
      </c>
      <c r="C89" s="266" t="s">
        <v>221</v>
      </c>
      <c r="D89" s="223" t="s">
        <v>119</v>
      </c>
      <c r="E89" s="230">
        <v>39.556950000000001</v>
      </c>
      <c r="F89" s="233"/>
      <c r="G89" s="234">
        <f>ROUND(E89*F89,2)</f>
        <v>0</v>
      </c>
      <c r="H89" s="233"/>
      <c r="I89" s="234">
        <f>ROUND(E89*H89,2)</f>
        <v>0</v>
      </c>
      <c r="J89" s="233"/>
      <c r="K89" s="234">
        <f>ROUND(E89*J89,2)</f>
        <v>0</v>
      </c>
      <c r="L89" s="234">
        <v>21</v>
      </c>
      <c r="M89" s="234">
        <f>G89*(1+L89/100)</f>
        <v>0</v>
      </c>
      <c r="N89" s="224">
        <v>0</v>
      </c>
      <c r="O89" s="224">
        <f>ROUND(E89*N89,5)</f>
        <v>0</v>
      </c>
      <c r="P89" s="224">
        <v>0.05</v>
      </c>
      <c r="Q89" s="224">
        <f>ROUND(E89*P89,5)</f>
        <v>1.9778500000000001</v>
      </c>
      <c r="R89" s="224"/>
      <c r="S89" s="224"/>
      <c r="T89" s="225">
        <v>0.36925000000000002</v>
      </c>
      <c r="U89" s="224">
        <f>ROUND(E89*T89,2)</f>
        <v>14.61</v>
      </c>
      <c r="V89" s="214"/>
      <c r="W89" s="214"/>
      <c r="X89" s="214"/>
      <c r="Y89" s="214"/>
      <c r="Z89" s="214"/>
      <c r="AA89" s="214"/>
      <c r="AB89" s="214"/>
      <c r="AC89" s="214"/>
      <c r="AD89" s="214"/>
      <c r="AE89" s="214" t="s">
        <v>128</v>
      </c>
      <c r="AF89" s="214"/>
      <c r="AG89" s="214"/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15"/>
      <c r="B90" s="221"/>
      <c r="C90" s="267" t="s">
        <v>222</v>
      </c>
      <c r="D90" s="226"/>
      <c r="E90" s="231">
        <v>39.556950000000001</v>
      </c>
      <c r="F90" s="234"/>
      <c r="G90" s="234"/>
      <c r="H90" s="234"/>
      <c r="I90" s="234"/>
      <c r="J90" s="234"/>
      <c r="K90" s="234"/>
      <c r="L90" s="234"/>
      <c r="M90" s="234"/>
      <c r="N90" s="224"/>
      <c r="O90" s="224"/>
      <c r="P90" s="224"/>
      <c r="Q90" s="224"/>
      <c r="R90" s="224"/>
      <c r="S90" s="224"/>
      <c r="T90" s="225"/>
      <c r="U90" s="224"/>
      <c r="V90" s="214"/>
      <c r="W90" s="214"/>
      <c r="X90" s="214"/>
      <c r="Y90" s="214"/>
      <c r="Z90" s="214"/>
      <c r="AA90" s="214"/>
      <c r="AB90" s="214"/>
      <c r="AC90" s="214"/>
      <c r="AD90" s="214"/>
      <c r="AE90" s="214" t="s">
        <v>122</v>
      </c>
      <c r="AF90" s="214">
        <v>0</v>
      </c>
      <c r="AG90" s="214"/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15">
        <v>27</v>
      </c>
      <c r="B91" s="221" t="s">
        <v>223</v>
      </c>
      <c r="C91" s="266" t="s">
        <v>224</v>
      </c>
      <c r="D91" s="223" t="s">
        <v>134</v>
      </c>
      <c r="E91" s="230">
        <v>14</v>
      </c>
      <c r="F91" s="233"/>
      <c r="G91" s="234">
        <f>ROUND(E91*F91,2)</f>
        <v>0</v>
      </c>
      <c r="H91" s="233"/>
      <c r="I91" s="234">
        <f>ROUND(E91*H91,2)</f>
        <v>0</v>
      </c>
      <c r="J91" s="233"/>
      <c r="K91" s="234">
        <f>ROUND(E91*J91,2)</f>
        <v>0</v>
      </c>
      <c r="L91" s="234">
        <v>21</v>
      </c>
      <c r="M91" s="234">
        <f>G91*(1+L91/100)</f>
        <v>0</v>
      </c>
      <c r="N91" s="224">
        <v>1E-3</v>
      </c>
      <c r="O91" s="224">
        <f>ROUND(E91*N91,5)</f>
        <v>1.4E-2</v>
      </c>
      <c r="P91" s="224">
        <v>1E-3</v>
      </c>
      <c r="Q91" s="224">
        <f>ROUND(E91*P91,5)</f>
        <v>1.4E-2</v>
      </c>
      <c r="R91" s="224"/>
      <c r="S91" s="224"/>
      <c r="T91" s="225">
        <v>0.13700000000000001</v>
      </c>
      <c r="U91" s="224">
        <f>ROUND(E91*T91,2)</f>
        <v>1.92</v>
      </c>
      <c r="V91" s="214"/>
      <c r="W91" s="214"/>
      <c r="X91" s="214"/>
      <c r="Y91" s="214"/>
      <c r="Z91" s="214"/>
      <c r="AA91" s="214"/>
      <c r="AB91" s="214"/>
      <c r="AC91" s="214"/>
      <c r="AD91" s="214"/>
      <c r="AE91" s="214" t="s">
        <v>120</v>
      </c>
      <c r="AF91" s="214"/>
      <c r="AG91" s="214"/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15">
        <v>28</v>
      </c>
      <c r="B92" s="221" t="s">
        <v>225</v>
      </c>
      <c r="C92" s="266" t="s">
        <v>226</v>
      </c>
      <c r="D92" s="223" t="s">
        <v>227</v>
      </c>
      <c r="E92" s="230">
        <v>4.7527799999999996</v>
      </c>
      <c r="F92" s="233"/>
      <c r="G92" s="234">
        <f>ROUND(E92*F92,2)</f>
        <v>0</v>
      </c>
      <c r="H92" s="233"/>
      <c r="I92" s="234">
        <f>ROUND(E92*H92,2)</f>
        <v>0</v>
      </c>
      <c r="J92" s="233"/>
      <c r="K92" s="234">
        <f>ROUND(E92*J92,2)</f>
        <v>0</v>
      </c>
      <c r="L92" s="234">
        <v>21</v>
      </c>
      <c r="M92" s="234">
        <f>G92*(1+L92/100)</f>
        <v>0</v>
      </c>
      <c r="N92" s="224">
        <v>0</v>
      </c>
      <c r="O92" s="224">
        <f>ROUND(E92*N92,5)</f>
        <v>0</v>
      </c>
      <c r="P92" s="224">
        <v>0</v>
      </c>
      <c r="Q92" s="224">
        <f>ROUND(E92*P92,5)</f>
        <v>0</v>
      </c>
      <c r="R92" s="224"/>
      <c r="S92" s="224"/>
      <c r="T92" s="225">
        <v>0.94199999999999995</v>
      </c>
      <c r="U92" s="224">
        <f>ROUND(E92*T92,2)</f>
        <v>4.4800000000000004</v>
      </c>
      <c r="V92" s="214"/>
      <c r="W92" s="214"/>
      <c r="X92" s="214"/>
      <c r="Y92" s="214"/>
      <c r="Z92" s="214"/>
      <c r="AA92" s="214"/>
      <c r="AB92" s="214"/>
      <c r="AC92" s="214"/>
      <c r="AD92" s="214"/>
      <c r="AE92" s="214" t="s">
        <v>120</v>
      </c>
      <c r="AF92" s="214"/>
      <c r="AG92" s="214"/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15"/>
      <c r="B93" s="221"/>
      <c r="C93" s="267" t="s">
        <v>228</v>
      </c>
      <c r="D93" s="226"/>
      <c r="E93" s="231">
        <v>4.7527799999999996</v>
      </c>
      <c r="F93" s="234"/>
      <c r="G93" s="234"/>
      <c r="H93" s="234"/>
      <c r="I93" s="234"/>
      <c r="J93" s="234"/>
      <c r="K93" s="234"/>
      <c r="L93" s="234"/>
      <c r="M93" s="234"/>
      <c r="N93" s="224"/>
      <c r="O93" s="224"/>
      <c r="P93" s="224"/>
      <c r="Q93" s="224"/>
      <c r="R93" s="224"/>
      <c r="S93" s="224"/>
      <c r="T93" s="225"/>
      <c r="U93" s="224"/>
      <c r="V93" s="214"/>
      <c r="W93" s="214"/>
      <c r="X93" s="214"/>
      <c r="Y93" s="214"/>
      <c r="Z93" s="214"/>
      <c r="AA93" s="214"/>
      <c r="AB93" s="214"/>
      <c r="AC93" s="214"/>
      <c r="AD93" s="214"/>
      <c r="AE93" s="214" t="s">
        <v>122</v>
      </c>
      <c r="AF93" s="214">
        <v>0</v>
      </c>
      <c r="AG93" s="214"/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ht="22.5" outlineLevel="1" x14ac:dyDescent="0.2">
      <c r="A94" s="215">
        <v>29</v>
      </c>
      <c r="B94" s="221" t="s">
        <v>229</v>
      </c>
      <c r="C94" s="266" t="s">
        <v>230</v>
      </c>
      <c r="D94" s="223" t="s">
        <v>227</v>
      </c>
      <c r="E94" s="230">
        <v>4.7527799999999996</v>
      </c>
      <c r="F94" s="233"/>
      <c r="G94" s="234">
        <f>ROUND(E94*F94,2)</f>
        <v>0</v>
      </c>
      <c r="H94" s="233"/>
      <c r="I94" s="234">
        <f>ROUND(E94*H94,2)</f>
        <v>0</v>
      </c>
      <c r="J94" s="233"/>
      <c r="K94" s="234">
        <f>ROUND(E94*J94,2)</f>
        <v>0</v>
      </c>
      <c r="L94" s="234">
        <v>21</v>
      </c>
      <c r="M94" s="234">
        <f>G94*(1+L94/100)</f>
        <v>0</v>
      </c>
      <c r="N94" s="224">
        <v>0</v>
      </c>
      <c r="O94" s="224">
        <f>ROUND(E94*N94,5)</f>
        <v>0</v>
      </c>
      <c r="P94" s="224">
        <v>0</v>
      </c>
      <c r="Q94" s="224">
        <f>ROUND(E94*P94,5)</f>
        <v>0</v>
      </c>
      <c r="R94" s="224"/>
      <c r="S94" s="224"/>
      <c r="T94" s="225">
        <v>0.49</v>
      </c>
      <c r="U94" s="224">
        <f>ROUND(E94*T94,2)</f>
        <v>2.33</v>
      </c>
      <c r="V94" s="214"/>
      <c r="W94" s="214"/>
      <c r="X94" s="214"/>
      <c r="Y94" s="214"/>
      <c r="Z94" s="214"/>
      <c r="AA94" s="214"/>
      <c r="AB94" s="214"/>
      <c r="AC94" s="214"/>
      <c r="AD94" s="214"/>
      <c r="AE94" s="214" t="s">
        <v>120</v>
      </c>
      <c r="AF94" s="214"/>
      <c r="AG94" s="214"/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15">
        <v>30</v>
      </c>
      <c r="B95" s="221" t="s">
        <v>231</v>
      </c>
      <c r="C95" s="266" t="s">
        <v>232</v>
      </c>
      <c r="D95" s="223" t="s">
        <v>227</v>
      </c>
      <c r="E95" s="230">
        <v>4.7527799999999996</v>
      </c>
      <c r="F95" s="233"/>
      <c r="G95" s="234">
        <f>ROUND(E95*F95,2)</f>
        <v>0</v>
      </c>
      <c r="H95" s="233"/>
      <c r="I95" s="234">
        <f>ROUND(E95*H95,2)</f>
        <v>0</v>
      </c>
      <c r="J95" s="233"/>
      <c r="K95" s="234">
        <f>ROUND(E95*J95,2)</f>
        <v>0</v>
      </c>
      <c r="L95" s="234">
        <v>21</v>
      </c>
      <c r="M95" s="234">
        <f>G95*(1+L95/100)</f>
        <v>0</v>
      </c>
      <c r="N95" s="224">
        <v>0</v>
      </c>
      <c r="O95" s="224">
        <f>ROUND(E95*N95,5)</f>
        <v>0</v>
      </c>
      <c r="P95" s="224">
        <v>0</v>
      </c>
      <c r="Q95" s="224">
        <f>ROUND(E95*P95,5)</f>
        <v>0</v>
      </c>
      <c r="R95" s="224"/>
      <c r="S95" s="224"/>
      <c r="T95" s="225">
        <v>0</v>
      </c>
      <c r="U95" s="224">
        <f>ROUND(E95*T95,2)</f>
        <v>0</v>
      </c>
      <c r="V95" s="214"/>
      <c r="W95" s="214"/>
      <c r="X95" s="214"/>
      <c r="Y95" s="214"/>
      <c r="Z95" s="214"/>
      <c r="AA95" s="214"/>
      <c r="AB95" s="214"/>
      <c r="AC95" s="214"/>
      <c r="AD95" s="214"/>
      <c r="AE95" s="214" t="s">
        <v>120</v>
      </c>
      <c r="AF95" s="214"/>
      <c r="AG95" s="214"/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x14ac:dyDescent="0.2">
      <c r="A96" s="216" t="s">
        <v>115</v>
      </c>
      <c r="B96" s="222" t="s">
        <v>70</v>
      </c>
      <c r="C96" s="268" t="s">
        <v>71</v>
      </c>
      <c r="D96" s="227"/>
      <c r="E96" s="232"/>
      <c r="F96" s="235"/>
      <c r="G96" s="235">
        <f>SUMIF(AE97:AE97,"&lt;&gt;NOR",G97:G97)</f>
        <v>0</v>
      </c>
      <c r="H96" s="235"/>
      <c r="I96" s="235">
        <f>SUM(I97:I97)</f>
        <v>0</v>
      </c>
      <c r="J96" s="235"/>
      <c r="K96" s="235">
        <f>SUM(K97:K97)</f>
        <v>0</v>
      </c>
      <c r="L96" s="235"/>
      <c r="M96" s="235">
        <f>SUM(M97:M97)</f>
        <v>0</v>
      </c>
      <c r="N96" s="228"/>
      <c r="O96" s="228">
        <f>SUM(O97:O97)</f>
        <v>0</v>
      </c>
      <c r="P96" s="228"/>
      <c r="Q96" s="228">
        <f>SUM(Q97:Q97)</f>
        <v>0</v>
      </c>
      <c r="R96" s="228"/>
      <c r="S96" s="228"/>
      <c r="T96" s="229"/>
      <c r="U96" s="228">
        <f>SUM(U97:U97)</f>
        <v>20.21</v>
      </c>
      <c r="AE96" t="s">
        <v>116</v>
      </c>
    </row>
    <row r="97" spans="1:60" outlineLevel="1" x14ac:dyDescent="0.2">
      <c r="A97" s="215">
        <v>31</v>
      </c>
      <c r="B97" s="221" t="s">
        <v>233</v>
      </c>
      <c r="C97" s="266" t="s">
        <v>234</v>
      </c>
      <c r="D97" s="223" t="s">
        <v>227</v>
      </c>
      <c r="E97" s="230">
        <v>23.72</v>
      </c>
      <c r="F97" s="233"/>
      <c r="G97" s="234">
        <f>ROUND(E97*F97,2)</f>
        <v>0</v>
      </c>
      <c r="H97" s="233"/>
      <c r="I97" s="234">
        <f>ROUND(E97*H97,2)</f>
        <v>0</v>
      </c>
      <c r="J97" s="233"/>
      <c r="K97" s="234">
        <f>ROUND(E97*J97,2)</f>
        <v>0</v>
      </c>
      <c r="L97" s="234">
        <v>21</v>
      </c>
      <c r="M97" s="234">
        <f>G97*(1+L97/100)</f>
        <v>0</v>
      </c>
      <c r="N97" s="224">
        <v>0</v>
      </c>
      <c r="O97" s="224">
        <f>ROUND(E97*N97,5)</f>
        <v>0</v>
      </c>
      <c r="P97" s="224">
        <v>0</v>
      </c>
      <c r="Q97" s="224">
        <f>ROUND(E97*P97,5)</f>
        <v>0</v>
      </c>
      <c r="R97" s="224"/>
      <c r="S97" s="224"/>
      <c r="T97" s="225">
        <v>0.85199999999999998</v>
      </c>
      <c r="U97" s="224">
        <f>ROUND(E97*T97,2)</f>
        <v>20.21</v>
      </c>
      <c r="V97" s="214"/>
      <c r="W97" s="214"/>
      <c r="X97" s="214"/>
      <c r="Y97" s="214"/>
      <c r="Z97" s="214"/>
      <c r="AA97" s="214"/>
      <c r="AB97" s="214"/>
      <c r="AC97" s="214"/>
      <c r="AD97" s="214"/>
      <c r="AE97" s="214" t="s">
        <v>120</v>
      </c>
      <c r="AF97" s="214"/>
      <c r="AG97" s="214"/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x14ac:dyDescent="0.2">
      <c r="A98" s="216" t="s">
        <v>115</v>
      </c>
      <c r="B98" s="222" t="s">
        <v>72</v>
      </c>
      <c r="C98" s="268" t="s">
        <v>73</v>
      </c>
      <c r="D98" s="227"/>
      <c r="E98" s="232"/>
      <c r="F98" s="235"/>
      <c r="G98" s="235">
        <f>SUMIF(AE99:AE99,"&lt;&gt;NOR",G99:G99)</f>
        <v>0</v>
      </c>
      <c r="H98" s="235"/>
      <c r="I98" s="235">
        <f>SUM(I99:I99)</f>
        <v>0</v>
      </c>
      <c r="J98" s="235"/>
      <c r="K98" s="235">
        <f>SUM(K99:K99)</f>
        <v>0</v>
      </c>
      <c r="L98" s="235"/>
      <c r="M98" s="235">
        <f>SUM(M99:M99)</f>
        <v>0</v>
      </c>
      <c r="N98" s="228"/>
      <c r="O98" s="228">
        <f>SUM(O99:O99)</f>
        <v>1.6000000000000001E-3</v>
      </c>
      <c r="P98" s="228"/>
      <c r="Q98" s="228">
        <f>SUM(Q99:Q99)</f>
        <v>0</v>
      </c>
      <c r="R98" s="228"/>
      <c r="S98" s="228"/>
      <c r="T98" s="229"/>
      <c r="U98" s="228">
        <f>SUM(U99:U99)</f>
        <v>6.82</v>
      </c>
      <c r="AE98" t="s">
        <v>116</v>
      </c>
    </row>
    <row r="99" spans="1:60" outlineLevel="1" x14ac:dyDescent="0.2">
      <c r="A99" s="215">
        <v>32</v>
      </c>
      <c r="B99" s="221" t="s">
        <v>235</v>
      </c>
      <c r="C99" s="266" t="s">
        <v>236</v>
      </c>
      <c r="D99" s="223" t="s">
        <v>119</v>
      </c>
      <c r="E99" s="230">
        <v>20.05</v>
      </c>
      <c r="F99" s="233"/>
      <c r="G99" s="234">
        <f>ROUND(E99*F99,2)</f>
        <v>0</v>
      </c>
      <c r="H99" s="233"/>
      <c r="I99" s="234">
        <f>ROUND(E99*H99,2)</f>
        <v>0</v>
      </c>
      <c r="J99" s="233"/>
      <c r="K99" s="234">
        <f>ROUND(E99*J99,2)</f>
        <v>0</v>
      </c>
      <c r="L99" s="234">
        <v>21</v>
      </c>
      <c r="M99" s="234">
        <f>G99*(1+L99/100)</f>
        <v>0</v>
      </c>
      <c r="N99" s="224">
        <v>8.0000000000000007E-5</v>
      </c>
      <c r="O99" s="224">
        <f>ROUND(E99*N99,5)</f>
        <v>1.6000000000000001E-3</v>
      </c>
      <c r="P99" s="224">
        <v>0</v>
      </c>
      <c r="Q99" s="224">
        <f>ROUND(E99*P99,5)</f>
        <v>0</v>
      </c>
      <c r="R99" s="224"/>
      <c r="S99" s="224"/>
      <c r="T99" s="225">
        <v>0.34</v>
      </c>
      <c r="U99" s="224">
        <f>ROUND(E99*T99,2)</f>
        <v>6.82</v>
      </c>
      <c r="V99" s="214"/>
      <c r="W99" s="214"/>
      <c r="X99" s="214"/>
      <c r="Y99" s="214"/>
      <c r="Z99" s="214"/>
      <c r="AA99" s="214"/>
      <c r="AB99" s="214"/>
      <c r="AC99" s="214"/>
      <c r="AD99" s="214"/>
      <c r="AE99" s="214" t="s">
        <v>120</v>
      </c>
      <c r="AF99" s="214"/>
      <c r="AG99" s="214"/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x14ac:dyDescent="0.2">
      <c r="A100" s="216" t="s">
        <v>115</v>
      </c>
      <c r="B100" s="222" t="s">
        <v>74</v>
      </c>
      <c r="C100" s="268" t="s">
        <v>75</v>
      </c>
      <c r="D100" s="227"/>
      <c r="E100" s="232"/>
      <c r="F100" s="235"/>
      <c r="G100" s="235">
        <f>SUMIF(AE101:AE102,"&lt;&gt;NOR",G101:G102)</f>
        <v>0</v>
      </c>
      <c r="H100" s="235"/>
      <c r="I100" s="235">
        <f>SUM(I101:I102)</f>
        <v>0</v>
      </c>
      <c r="J100" s="235"/>
      <c r="K100" s="235">
        <f>SUM(K101:K102)</f>
        <v>0</v>
      </c>
      <c r="L100" s="235"/>
      <c r="M100" s="235">
        <f>SUM(M101:M102)</f>
        <v>0</v>
      </c>
      <c r="N100" s="228"/>
      <c r="O100" s="228">
        <f>SUM(O101:O102)</f>
        <v>0.22051999999999999</v>
      </c>
      <c r="P100" s="228"/>
      <c r="Q100" s="228">
        <f>SUM(Q101:Q102)</f>
        <v>0</v>
      </c>
      <c r="R100" s="228"/>
      <c r="S100" s="228"/>
      <c r="T100" s="229"/>
      <c r="U100" s="228">
        <f>SUM(U101:U102)</f>
        <v>17.8</v>
      </c>
      <c r="AE100" t="s">
        <v>116</v>
      </c>
    </row>
    <row r="101" spans="1:60" ht="22.5" outlineLevel="1" x14ac:dyDescent="0.2">
      <c r="A101" s="215">
        <v>33</v>
      </c>
      <c r="B101" s="221" t="s">
        <v>237</v>
      </c>
      <c r="C101" s="266" t="s">
        <v>238</v>
      </c>
      <c r="D101" s="223" t="s">
        <v>205</v>
      </c>
      <c r="E101" s="230">
        <v>2</v>
      </c>
      <c r="F101" s="233"/>
      <c r="G101" s="234">
        <f>ROUND(E101*F101,2)</f>
        <v>0</v>
      </c>
      <c r="H101" s="233"/>
      <c r="I101" s="234">
        <f>ROUND(E101*H101,2)</f>
        <v>0</v>
      </c>
      <c r="J101" s="233"/>
      <c r="K101" s="234">
        <f>ROUND(E101*J101,2)</f>
        <v>0</v>
      </c>
      <c r="L101" s="234">
        <v>21</v>
      </c>
      <c r="M101" s="234">
        <f>G101*(1+L101/100)</f>
        <v>0</v>
      </c>
      <c r="N101" s="224">
        <v>8.3799999999999999E-2</v>
      </c>
      <c r="O101" s="224">
        <f>ROUND(E101*N101,5)</f>
        <v>0.1676</v>
      </c>
      <c r="P101" s="224">
        <v>0</v>
      </c>
      <c r="Q101" s="224">
        <f>ROUND(E101*P101,5)</f>
        <v>0</v>
      </c>
      <c r="R101" s="224"/>
      <c r="S101" s="224"/>
      <c r="T101" s="225">
        <v>0.5</v>
      </c>
      <c r="U101" s="224">
        <f>ROUND(E101*T101,2)</f>
        <v>1</v>
      </c>
      <c r="V101" s="214"/>
      <c r="W101" s="214"/>
      <c r="X101" s="214"/>
      <c r="Y101" s="214"/>
      <c r="Z101" s="214"/>
      <c r="AA101" s="214"/>
      <c r="AB101" s="214"/>
      <c r="AC101" s="214"/>
      <c r="AD101" s="214"/>
      <c r="AE101" s="214" t="s">
        <v>120</v>
      </c>
      <c r="AF101" s="214"/>
      <c r="AG101" s="214"/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ht="22.5" outlineLevel="1" x14ac:dyDescent="0.2">
      <c r="A102" s="215">
        <v>34</v>
      </c>
      <c r="B102" s="221" t="s">
        <v>239</v>
      </c>
      <c r="C102" s="266" t="s">
        <v>240</v>
      </c>
      <c r="D102" s="223" t="s">
        <v>134</v>
      </c>
      <c r="E102" s="230">
        <v>21</v>
      </c>
      <c r="F102" s="233"/>
      <c r="G102" s="234">
        <f>ROUND(E102*F102,2)</f>
        <v>0</v>
      </c>
      <c r="H102" s="233"/>
      <c r="I102" s="234">
        <f>ROUND(E102*H102,2)</f>
        <v>0</v>
      </c>
      <c r="J102" s="233"/>
      <c r="K102" s="234">
        <f>ROUND(E102*J102,2)</f>
        <v>0</v>
      </c>
      <c r="L102" s="234">
        <v>21</v>
      </c>
      <c r="M102" s="234">
        <f>G102*(1+L102/100)</f>
        <v>0</v>
      </c>
      <c r="N102" s="224">
        <v>2.5200000000000001E-3</v>
      </c>
      <c r="O102" s="224">
        <f>ROUND(E102*N102,5)</f>
        <v>5.2920000000000002E-2</v>
      </c>
      <c r="P102" s="224">
        <v>0</v>
      </c>
      <c r="Q102" s="224">
        <f>ROUND(E102*P102,5)</f>
        <v>0</v>
      </c>
      <c r="R102" s="224"/>
      <c r="S102" s="224"/>
      <c r="T102" s="225">
        <v>0.8</v>
      </c>
      <c r="U102" s="224">
        <f>ROUND(E102*T102,2)</f>
        <v>16.8</v>
      </c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 t="s">
        <v>120</v>
      </c>
      <c r="AF102" s="214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x14ac:dyDescent="0.2">
      <c r="A103" s="216" t="s">
        <v>115</v>
      </c>
      <c r="B103" s="222" t="s">
        <v>76</v>
      </c>
      <c r="C103" s="268" t="s">
        <v>77</v>
      </c>
      <c r="D103" s="227"/>
      <c r="E103" s="232"/>
      <c r="F103" s="235"/>
      <c r="G103" s="235">
        <f>SUMIF(AE104:AE106,"&lt;&gt;NOR",G104:G106)</f>
        <v>0</v>
      </c>
      <c r="H103" s="235"/>
      <c r="I103" s="235">
        <f>SUM(I104:I106)</f>
        <v>0</v>
      </c>
      <c r="J103" s="235"/>
      <c r="K103" s="235">
        <f>SUM(K104:K106)</f>
        <v>0</v>
      </c>
      <c r="L103" s="235"/>
      <c r="M103" s="235">
        <f>SUM(M104:M106)</f>
        <v>0</v>
      </c>
      <c r="N103" s="228"/>
      <c r="O103" s="228">
        <f>SUM(O104:O106)</f>
        <v>6.6000000000000003E-2</v>
      </c>
      <c r="P103" s="228"/>
      <c r="Q103" s="228">
        <f>SUM(Q104:Q106)</f>
        <v>0</v>
      </c>
      <c r="R103" s="228"/>
      <c r="S103" s="228"/>
      <c r="T103" s="229"/>
      <c r="U103" s="228">
        <f>SUM(U104:U106)</f>
        <v>0.18</v>
      </c>
      <c r="AE103" t="s">
        <v>116</v>
      </c>
    </row>
    <row r="104" spans="1:60" ht="22.5" outlineLevel="1" x14ac:dyDescent="0.2">
      <c r="A104" s="215">
        <v>35</v>
      </c>
      <c r="B104" s="221" t="s">
        <v>241</v>
      </c>
      <c r="C104" s="266" t="s">
        <v>242</v>
      </c>
      <c r="D104" s="223" t="s">
        <v>205</v>
      </c>
      <c r="E104" s="230">
        <v>6</v>
      </c>
      <c r="F104" s="233"/>
      <c r="G104" s="234">
        <f>ROUND(E104*F104,2)</f>
        <v>0</v>
      </c>
      <c r="H104" s="233"/>
      <c r="I104" s="234">
        <f>ROUND(E104*H104,2)</f>
        <v>0</v>
      </c>
      <c r="J104" s="233"/>
      <c r="K104" s="234">
        <f>ROUND(E104*J104,2)</f>
        <v>0</v>
      </c>
      <c r="L104" s="234">
        <v>21</v>
      </c>
      <c r="M104" s="234">
        <f>G104*(1+L104/100)</f>
        <v>0</v>
      </c>
      <c r="N104" s="224">
        <v>0</v>
      </c>
      <c r="O104" s="224">
        <f>ROUND(E104*N104,5)</f>
        <v>0</v>
      </c>
      <c r="P104" s="224">
        <v>0</v>
      </c>
      <c r="Q104" s="224">
        <f>ROUND(E104*P104,5)</f>
        <v>0</v>
      </c>
      <c r="R104" s="224"/>
      <c r="S104" s="224"/>
      <c r="T104" s="225">
        <v>0.03</v>
      </c>
      <c r="U104" s="224">
        <f>ROUND(E104*T104,2)</f>
        <v>0.18</v>
      </c>
      <c r="V104" s="214"/>
      <c r="W104" s="214"/>
      <c r="X104" s="214"/>
      <c r="Y104" s="214"/>
      <c r="Z104" s="214"/>
      <c r="AA104" s="214"/>
      <c r="AB104" s="214"/>
      <c r="AC104" s="214"/>
      <c r="AD104" s="214"/>
      <c r="AE104" s="214" t="s">
        <v>120</v>
      </c>
      <c r="AF104" s="214"/>
      <c r="AG104" s="214"/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15">
        <v>36</v>
      </c>
      <c r="B105" s="221" t="s">
        <v>243</v>
      </c>
      <c r="C105" s="266" t="s">
        <v>244</v>
      </c>
      <c r="D105" s="223" t="s">
        <v>205</v>
      </c>
      <c r="E105" s="230">
        <v>2</v>
      </c>
      <c r="F105" s="233"/>
      <c r="G105" s="234">
        <f>ROUND(E105*F105,2)</f>
        <v>0</v>
      </c>
      <c r="H105" s="233"/>
      <c r="I105" s="234">
        <f>ROUND(E105*H105,2)</f>
        <v>0</v>
      </c>
      <c r="J105" s="233"/>
      <c r="K105" s="234">
        <f>ROUND(E105*J105,2)</f>
        <v>0</v>
      </c>
      <c r="L105" s="234">
        <v>21</v>
      </c>
      <c r="M105" s="234">
        <f>G105*(1+L105/100)</f>
        <v>0</v>
      </c>
      <c r="N105" s="224">
        <v>0.02</v>
      </c>
      <c r="O105" s="224">
        <f>ROUND(E105*N105,5)</f>
        <v>0.04</v>
      </c>
      <c r="P105" s="224">
        <v>0</v>
      </c>
      <c r="Q105" s="224">
        <f>ROUND(E105*P105,5)</f>
        <v>0</v>
      </c>
      <c r="R105" s="224"/>
      <c r="S105" s="224"/>
      <c r="T105" s="225">
        <v>0</v>
      </c>
      <c r="U105" s="224">
        <f>ROUND(E105*T105,2)</f>
        <v>0</v>
      </c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 t="s">
        <v>245</v>
      </c>
      <c r="AF105" s="214"/>
      <c r="AG105" s="214"/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15">
        <v>37</v>
      </c>
      <c r="B106" s="221" t="s">
        <v>246</v>
      </c>
      <c r="C106" s="266" t="s">
        <v>247</v>
      </c>
      <c r="D106" s="223" t="s">
        <v>205</v>
      </c>
      <c r="E106" s="230">
        <v>1</v>
      </c>
      <c r="F106" s="233"/>
      <c r="G106" s="234">
        <f>ROUND(E106*F106,2)</f>
        <v>0</v>
      </c>
      <c r="H106" s="233"/>
      <c r="I106" s="234">
        <f>ROUND(E106*H106,2)</f>
        <v>0</v>
      </c>
      <c r="J106" s="233"/>
      <c r="K106" s="234">
        <f>ROUND(E106*J106,2)</f>
        <v>0</v>
      </c>
      <c r="L106" s="234">
        <v>21</v>
      </c>
      <c r="M106" s="234">
        <f>G106*(1+L106/100)</f>
        <v>0</v>
      </c>
      <c r="N106" s="224">
        <v>2.5999999999999999E-2</v>
      </c>
      <c r="O106" s="224">
        <f>ROUND(E106*N106,5)</f>
        <v>2.5999999999999999E-2</v>
      </c>
      <c r="P106" s="224">
        <v>0</v>
      </c>
      <c r="Q106" s="224">
        <f>ROUND(E106*P106,5)</f>
        <v>0</v>
      </c>
      <c r="R106" s="224"/>
      <c r="S106" s="224"/>
      <c r="T106" s="225">
        <v>0</v>
      </c>
      <c r="U106" s="224">
        <f>ROUND(E106*T106,2)</f>
        <v>0</v>
      </c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 t="s">
        <v>245</v>
      </c>
      <c r="AF106" s="214"/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x14ac:dyDescent="0.2">
      <c r="A107" s="216" t="s">
        <v>115</v>
      </c>
      <c r="B107" s="222" t="s">
        <v>78</v>
      </c>
      <c r="C107" s="268" t="s">
        <v>79</v>
      </c>
      <c r="D107" s="227"/>
      <c r="E107" s="232"/>
      <c r="F107" s="235"/>
      <c r="G107" s="235">
        <f>SUMIF(AE108:AE111,"&lt;&gt;NOR",G108:G111)</f>
        <v>0</v>
      </c>
      <c r="H107" s="235"/>
      <c r="I107" s="235">
        <f>SUM(I108:I111)</f>
        <v>0</v>
      </c>
      <c r="J107" s="235"/>
      <c r="K107" s="235">
        <f>SUM(K108:K111)</f>
        <v>0</v>
      </c>
      <c r="L107" s="235"/>
      <c r="M107" s="235">
        <f>SUM(M108:M111)</f>
        <v>0</v>
      </c>
      <c r="N107" s="228"/>
      <c r="O107" s="228">
        <f>SUM(O108:O111)</f>
        <v>1.06368</v>
      </c>
      <c r="P107" s="228"/>
      <c r="Q107" s="228">
        <f>SUM(Q108:Q111)</f>
        <v>0</v>
      </c>
      <c r="R107" s="228"/>
      <c r="S107" s="228"/>
      <c r="T107" s="229"/>
      <c r="U107" s="228">
        <f>SUM(U108:U111)</f>
        <v>10.7</v>
      </c>
      <c r="AE107" t="s">
        <v>116</v>
      </c>
    </row>
    <row r="108" spans="1:60" ht="22.5" outlineLevel="1" x14ac:dyDescent="0.2">
      <c r="A108" s="215">
        <v>38</v>
      </c>
      <c r="B108" s="221" t="s">
        <v>248</v>
      </c>
      <c r="C108" s="266" t="s">
        <v>249</v>
      </c>
      <c r="D108" s="223" t="s">
        <v>119</v>
      </c>
      <c r="E108" s="230">
        <v>5.28</v>
      </c>
      <c r="F108" s="233"/>
      <c r="G108" s="234">
        <f>ROUND(E108*F108,2)</f>
        <v>0</v>
      </c>
      <c r="H108" s="233"/>
      <c r="I108" s="234">
        <f>ROUND(E108*H108,2)</f>
        <v>0</v>
      </c>
      <c r="J108" s="233"/>
      <c r="K108" s="234">
        <f>ROUND(E108*J108,2)</f>
        <v>0</v>
      </c>
      <c r="L108" s="234">
        <v>21</v>
      </c>
      <c r="M108" s="234">
        <f>G108*(1+L108/100)</f>
        <v>0</v>
      </c>
      <c r="N108" s="224">
        <v>3.0000000000000001E-5</v>
      </c>
      <c r="O108" s="224">
        <f>ROUND(E108*N108,5)</f>
        <v>1.6000000000000001E-4</v>
      </c>
      <c r="P108" s="224">
        <v>0</v>
      </c>
      <c r="Q108" s="224">
        <f>ROUND(E108*P108,5)</f>
        <v>0</v>
      </c>
      <c r="R108" s="224"/>
      <c r="S108" s="224"/>
      <c r="T108" s="225">
        <v>0.99519000000000002</v>
      </c>
      <c r="U108" s="224">
        <f>ROUND(E108*T108,2)</f>
        <v>5.25</v>
      </c>
      <c r="V108" s="214"/>
      <c r="W108" s="214"/>
      <c r="X108" s="214"/>
      <c r="Y108" s="214"/>
      <c r="Z108" s="214"/>
      <c r="AA108" s="214"/>
      <c r="AB108" s="214"/>
      <c r="AC108" s="214"/>
      <c r="AD108" s="214"/>
      <c r="AE108" s="214" t="s">
        <v>128</v>
      </c>
      <c r="AF108" s="214"/>
      <c r="AG108" s="214"/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ht="22.5" outlineLevel="1" x14ac:dyDescent="0.2">
      <c r="A109" s="215">
        <v>39</v>
      </c>
      <c r="B109" s="221" t="s">
        <v>250</v>
      </c>
      <c r="C109" s="266" t="s">
        <v>251</v>
      </c>
      <c r="D109" s="223" t="s">
        <v>119</v>
      </c>
      <c r="E109" s="230">
        <v>5.28</v>
      </c>
      <c r="F109" s="233"/>
      <c r="G109" s="234">
        <f>ROUND(E109*F109,2)</f>
        <v>0</v>
      </c>
      <c r="H109" s="233"/>
      <c r="I109" s="234">
        <f>ROUND(E109*H109,2)</f>
        <v>0</v>
      </c>
      <c r="J109" s="233"/>
      <c r="K109" s="234">
        <f>ROUND(E109*J109,2)</f>
        <v>0</v>
      </c>
      <c r="L109" s="234">
        <v>21</v>
      </c>
      <c r="M109" s="234">
        <f>G109*(1+L109/100)</f>
        <v>0</v>
      </c>
      <c r="N109" s="224">
        <v>1.2030000000000001E-2</v>
      </c>
      <c r="O109" s="224">
        <f>ROUND(E109*N109,5)</f>
        <v>6.3519999999999993E-2</v>
      </c>
      <c r="P109" s="224">
        <v>0</v>
      </c>
      <c r="Q109" s="224">
        <f>ROUND(E109*P109,5)</f>
        <v>0</v>
      </c>
      <c r="R109" s="224"/>
      <c r="S109" s="224"/>
      <c r="T109" s="225">
        <v>1.0312699999999999</v>
      </c>
      <c r="U109" s="224">
        <f>ROUND(E109*T109,2)</f>
        <v>5.45</v>
      </c>
      <c r="V109" s="214"/>
      <c r="W109" s="214"/>
      <c r="X109" s="214"/>
      <c r="Y109" s="214"/>
      <c r="Z109" s="214"/>
      <c r="AA109" s="214"/>
      <c r="AB109" s="214"/>
      <c r="AC109" s="214"/>
      <c r="AD109" s="214"/>
      <c r="AE109" s="214" t="s">
        <v>128</v>
      </c>
      <c r="AF109" s="214"/>
      <c r="AG109" s="214"/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15"/>
      <c r="B110" s="221"/>
      <c r="C110" s="267" t="s">
        <v>252</v>
      </c>
      <c r="D110" s="226"/>
      <c r="E110" s="231">
        <v>5.28</v>
      </c>
      <c r="F110" s="234"/>
      <c r="G110" s="234"/>
      <c r="H110" s="234"/>
      <c r="I110" s="234"/>
      <c r="J110" s="234"/>
      <c r="K110" s="234"/>
      <c r="L110" s="234"/>
      <c r="M110" s="234"/>
      <c r="N110" s="224"/>
      <c r="O110" s="224"/>
      <c r="P110" s="224"/>
      <c r="Q110" s="224"/>
      <c r="R110" s="224"/>
      <c r="S110" s="224"/>
      <c r="T110" s="225"/>
      <c r="U110" s="224"/>
      <c r="V110" s="214"/>
      <c r="W110" s="214"/>
      <c r="X110" s="214"/>
      <c r="Y110" s="214"/>
      <c r="Z110" s="214"/>
      <c r="AA110" s="214"/>
      <c r="AB110" s="214"/>
      <c r="AC110" s="214"/>
      <c r="AD110" s="214"/>
      <c r="AE110" s="214" t="s">
        <v>122</v>
      </c>
      <c r="AF110" s="214">
        <v>0</v>
      </c>
      <c r="AG110" s="214"/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ht="22.5" outlineLevel="1" x14ac:dyDescent="0.2">
      <c r="A111" s="215">
        <v>40</v>
      </c>
      <c r="B111" s="221" t="s">
        <v>253</v>
      </c>
      <c r="C111" s="266" t="s">
        <v>254</v>
      </c>
      <c r="D111" s="223" t="s">
        <v>255</v>
      </c>
      <c r="E111" s="230">
        <v>1</v>
      </c>
      <c r="F111" s="233"/>
      <c r="G111" s="234">
        <f>ROUND(E111*F111,2)</f>
        <v>0</v>
      </c>
      <c r="H111" s="233"/>
      <c r="I111" s="234">
        <f>ROUND(E111*H111,2)</f>
        <v>0</v>
      </c>
      <c r="J111" s="233"/>
      <c r="K111" s="234">
        <f>ROUND(E111*J111,2)</f>
        <v>0</v>
      </c>
      <c r="L111" s="234">
        <v>21</v>
      </c>
      <c r="M111" s="234">
        <f>G111*(1+L111/100)</f>
        <v>0</v>
      </c>
      <c r="N111" s="224">
        <v>1</v>
      </c>
      <c r="O111" s="224">
        <f>ROUND(E111*N111,5)</f>
        <v>1</v>
      </c>
      <c r="P111" s="224">
        <v>0</v>
      </c>
      <c r="Q111" s="224">
        <f>ROUND(E111*P111,5)</f>
        <v>0</v>
      </c>
      <c r="R111" s="224"/>
      <c r="S111" s="224"/>
      <c r="T111" s="225">
        <v>0</v>
      </c>
      <c r="U111" s="224">
        <f>ROUND(E111*T111,2)</f>
        <v>0</v>
      </c>
      <c r="V111" s="214"/>
      <c r="W111" s="214"/>
      <c r="X111" s="214"/>
      <c r="Y111" s="214"/>
      <c r="Z111" s="214"/>
      <c r="AA111" s="214"/>
      <c r="AB111" s="214"/>
      <c r="AC111" s="214"/>
      <c r="AD111" s="214"/>
      <c r="AE111" s="214" t="s">
        <v>245</v>
      </c>
      <c r="AF111" s="214"/>
      <c r="AG111" s="214"/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x14ac:dyDescent="0.2">
      <c r="A112" s="216" t="s">
        <v>115</v>
      </c>
      <c r="B112" s="222" t="s">
        <v>80</v>
      </c>
      <c r="C112" s="268" t="s">
        <v>81</v>
      </c>
      <c r="D112" s="227"/>
      <c r="E112" s="232"/>
      <c r="F112" s="235"/>
      <c r="G112" s="235">
        <f>SUMIF(AE113:AE125,"&lt;&gt;NOR",G113:G125)</f>
        <v>0</v>
      </c>
      <c r="H112" s="235"/>
      <c r="I112" s="235">
        <f>SUM(I113:I125)</f>
        <v>0</v>
      </c>
      <c r="J112" s="235"/>
      <c r="K112" s="235">
        <f>SUM(K113:K125)</f>
        <v>0</v>
      </c>
      <c r="L112" s="235"/>
      <c r="M112" s="235">
        <f>SUM(M113:M125)</f>
        <v>0</v>
      </c>
      <c r="N112" s="228"/>
      <c r="O112" s="228">
        <f>SUM(O113:O125)</f>
        <v>1.28301</v>
      </c>
      <c r="P112" s="228"/>
      <c r="Q112" s="228">
        <f>SUM(Q113:Q125)</f>
        <v>1.86093</v>
      </c>
      <c r="R112" s="228"/>
      <c r="S112" s="228"/>
      <c r="T112" s="229"/>
      <c r="U112" s="228">
        <f>SUM(U113:U125)</f>
        <v>39.480000000000004</v>
      </c>
      <c r="AE112" t="s">
        <v>116</v>
      </c>
    </row>
    <row r="113" spans="1:60" outlineLevel="1" x14ac:dyDescent="0.2">
      <c r="A113" s="215">
        <v>41</v>
      </c>
      <c r="B113" s="221" t="s">
        <v>256</v>
      </c>
      <c r="C113" s="266" t="s">
        <v>257</v>
      </c>
      <c r="D113" s="223" t="s">
        <v>119</v>
      </c>
      <c r="E113" s="230">
        <v>21.39</v>
      </c>
      <c r="F113" s="233"/>
      <c r="G113" s="234">
        <f>ROUND(E113*F113,2)</f>
        <v>0</v>
      </c>
      <c r="H113" s="233"/>
      <c r="I113" s="234">
        <f>ROUND(E113*H113,2)</f>
        <v>0</v>
      </c>
      <c r="J113" s="233"/>
      <c r="K113" s="234">
        <f>ROUND(E113*J113,2)</f>
        <v>0</v>
      </c>
      <c r="L113" s="234">
        <v>21</v>
      </c>
      <c r="M113" s="234">
        <f>G113*(1+L113/100)</f>
        <v>0</v>
      </c>
      <c r="N113" s="224">
        <v>0</v>
      </c>
      <c r="O113" s="224">
        <f>ROUND(E113*N113,5)</f>
        <v>0</v>
      </c>
      <c r="P113" s="224">
        <v>8.6999999999999994E-2</v>
      </c>
      <c r="Q113" s="224">
        <f>ROUND(E113*P113,5)</f>
        <v>1.86093</v>
      </c>
      <c r="R113" s="224"/>
      <c r="S113" s="224"/>
      <c r="T113" s="225">
        <v>0.50129000000000001</v>
      </c>
      <c r="U113" s="224">
        <f>ROUND(E113*T113,2)</f>
        <v>10.72</v>
      </c>
      <c r="V113" s="214"/>
      <c r="W113" s="214"/>
      <c r="X113" s="214"/>
      <c r="Y113" s="214"/>
      <c r="Z113" s="214"/>
      <c r="AA113" s="214"/>
      <c r="AB113" s="214"/>
      <c r="AC113" s="214"/>
      <c r="AD113" s="214"/>
      <c r="AE113" s="214" t="s">
        <v>128</v>
      </c>
      <c r="AF113" s="214"/>
      <c r="AG113" s="214"/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15"/>
      <c r="B114" s="221"/>
      <c r="C114" s="267" t="s">
        <v>258</v>
      </c>
      <c r="D114" s="226"/>
      <c r="E114" s="231">
        <v>14.7</v>
      </c>
      <c r="F114" s="234"/>
      <c r="G114" s="234"/>
      <c r="H114" s="234"/>
      <c r="I114" s="234"/>
      <c r="J114" s="234"/>
      <c r="K114" s="234"/>
      <c r="L114" s="234"/>
      <c r="M114" s="234"/>
      <c r="N114" s="224"/>
      <c r="O114" s="224"/>
      <c r="P114" s="224"/>
      <c r="Q114" s="224"/>
      <c r="R114" s="224"/>
      <c r="S114" s="224"/>
      <c r="T114" s="225"/>
      <c r="U114" s="224"/>
      <c r="V114" s="214"/>
      <c r="W114" s="214"/>
      <c r="X114" s="214"/>
      <c r="Y114" s="214"/>
      <c r="Z114" s="214"/>
      <c r="AA114" s="214"/>
      <c r="AB114" s="214"/>
      <c r="AC114" s="214"/>
      <c r="AD114" s="214"/>
      <c r="AE114" s="214" t="s">
        <v>122</v>
      </c>
      <c r="AF114" s="214">
        <v>0</v>
      </c>
      <c r="AG114" s="214"/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15"/>
      <c r="B115" s="221"/>
      <c r="C115" s="267" t="s">
        <v>259</v>
      </c>
      <c r="D115" s="226"/>
      <c r="E115" s="231">
        <v>1.05</v>
      </c>
      <c r="F115" s="234"/>
      <c r="G115" s="234"/>
      <c r="H115" s="234"/>
      <c r="I115" s="234"/>
      <c r="J115" s="234"/>
      <c r="K115" s="234"/>
      <c r="L115" s="234"/>
      <c r="M115" s="234"/>
      <c r="N115" s="224"/>
      <c r="O115" s="224"/>
      <c r="P115" s="224"/>
      <c r="Q115" s="224"/>
      <c r="R115" s="224"/>
      <c r="S115" s="224"/>
      <c r="T115" s="225"/>
      <c r="U115" s="224"/>
      <c r="V115" s="214"/>
      <c r="W115" s="214"/>
      <c r="X115" s="214"/>
      <c r="Y115" s="214"/>
      <c r="Z115" s="214"/>
      <c r="AA115" s="214"/>
      <c r="AB115" s="214"/>
      <c r="AC115" s="214"/>
      <c r="AD115" s="214"/>
      <c r="AE115" s="214" t="s">
        <v>122</v>
      </c>
      <c r="AF115" s="214">
        <v>0</v>
      </c>
      <c r="AG115" s="214"/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15"/>
      <c r="B116" s="221"/>
      <c r="C116" s="267" t="s">
        <v>260</v>
      </c>
      <c r="D116" s="226"/>
      <c r="E116" s="231">
        <v>1.62</v>
      </c>
      <c r="F116" s="234"/>
      <c r="G116" s="234"/>
      <c r="H116" s="234"/>
      <c r="I116" s="234"/>
      <c r="J116" s="234"/>
      <c r="K116" s="234"/>
      <c r="L116" s="234"/>
      <c r="M116" s="234"/>
      <c r="N116" s="224"/>
      <c r="O116" s="224"/>
      <c r="P116" s="224"/>
      <c r="Q116" s="224"/>
      <c r="R116" s="224"/>
      <c r="S116" s="224"/>
      <c r="T116" s="225"/>
      <c r="U116" s="224"/>
      <c r="V116" s="214"/>
      <c r="W116" s="214"/>
      <c r="X116" s="214"/>
      <c r="Y116" s="214"/>
      <c r="Z116" s="214"/>
      <c r="AA116" s="214"/>
      <c r="AB116" s="214"/>
      <c r="AC116" s="214"/>
      <c r="AD116" s="214"/>
      <c r="AE116" s="214" t="s">
        <v>122</v>
      </c>
      <c r="AF116" s="214">
        <v>0</v>
      </c>
      <c r="AG116" s="214"/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15"/>
      <c r="B117" s="221"/>
      <c r="C117" s="267" t="s">
        <v>261</v>
      </c>
      <c r="D117" s="226"/>
      <c r="E117" s="231">
        <v>2.94</v>
      </c>
      <c r="F117" s="234"/>
      <c r="G117" s="234"/>
      <c r="H117" s="234"/>
      <c r="I117" s="234"/>
      <c r="J117" s="234"/>
      <c r="K117" s="234"/>
      <c r="L117" s="234"/>
      <c r="M117" s="234"/>
      <c r="N117" s="224"/>
      <c r="O117" s="224"/>
      <c r="P117" s="224"/>
      <c r="Q117" s="224"/>
      <c r="R117" s="224"/>
      <c r="S117" s="224"/>
      <c r="T117" s="225"/>
      <c r="U117" s="224"/>
      <c r="V117" s="214"/>
      <c r="W117" s="214"/>
      <c r="X117" s="214"/>
      <c r="Y117" s="214"/>
      <c r="Z117" s="214"/>
      <c r="AA117" s="214"/>
      <c r="AB117" s="214"/>
      <c r="AC117" s="214"/>
      <c r="AD117" s="214"/>
      <c r="AE117" s="214" t="s">
        <v>122</v>
      </c>
      <c r="AF117" s="214">
        <v>0</v>
      </c>
      <c r="AG117" s="214"/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15"/>
      <c r="B118" s="221"/>
      <c r="C118" s="267" t="s">
        <v>262</v>
      </c>
      <c r="D118" s="226"/>
      <c r="E118" s="231">
        <v>1.08</v>
      </c>
      <c r="F118" s="234"/>
      <c r="G118" s="234"/>
      <c r="H118" s="234"/>
      <c r="I118" s="234"/>
      <c r="J118" s="234"/>
      <c r="K118" s="234"/>
      <c r="L118" s="234"/>
      <c r="M118" s="234"/>
      <c r="N118" s="224"/>
      <c r="O118" s="224"/>
      <c r="P118" s="224"/>
      <c r="Q118" s="224"/>
      <c r="R118" s="224"/>
      <c r="S118" s="224"/>
      <c r="T118" s="225"/>
      <c r="U118" s="224"/>
      <c r="V118" s="214"/>
      <c r="W118" s="214"/>
      <c r="X118" s="214"/>
      <c r="Y118" s="214"/>
      <c r="Z118" s="214"/>
      <c r="AA118" s="214"/>
      <c r="AB118" s="214"/>
      <c r="AC118" s="214"/>
      <c r="AD118" s="214"/>
      <c r="AE118" s="214" t="s">
        <v>122</v>
      </c>
      <c r="AF118" s="214">
        <v>0</v>
      </c>
      <c r="AG118" s="214"/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ht="22.5" outlineLevel="1" x14ac:dyDescent="0.2">
      <c r="A119" s="215">
        <v>42</v>
      </c>
      <c r="B119" s="221" t="s">
        <v>263</v>
      </c>
      <c r="C119" s="266" t="s">
        <v>264</v>
      </c>
      <c r="D119" s="223" t="s">
        <v>119</v>
      </c>
      <c r="E119" s="230">
        <v>1.08</v>
      </c>
      <c r="F119" s="233"/>
      <c r="G119" s="234">
        <f>ROUND(E119*F119,2)</f>
        <v>0</v>
      </c>
      <c r="H119" s="233"/>
      <c r="I119" s="234">
        <f>ROUND(E119*H119,2)</f>
        <v>0</v>
      </c>
      <c r="J119" s="233"/>
      <c r="K119" s="234">
        <f>ROUND(E119*J119,2)</f>
        <v>0</v>
      </c>
      <c r="L119" s="234">
        <v>21</v>
      </c>
      <c r="M119" s="234">
        <f>G119*(1+L119/100)</f>
        <v>0</v>
      </c>
      <c r="N119" s="224">
        <v>2.163E-2</v>
      </c>
      <c r="O119" s="224">
        <f>ROUND(E119*N119,5)</f>
        <v>2.3359999999999999E-2</v>
      </c>
      <c r="P119" s="224">
        <v>0</v>
      </c>
      <c r="Q119" s="224">
        <f>ROUND(E119*P119,5)</f>
        <v>0</v>
      </c>
      <c r="R119" s="224"/>
      <c r="S119" s="224"/>
      <c r="T119" s="225">
        <v>1.0172600000000001</v>
      </c>
      <c r="U119" s="224">
        <f>ROUND(E119*T119,2)</f>
        <v>1.1000000000000001</v>
      </c>
      <c r="V119" s="214"/>
      <c r="W119" s="214"/>
      <c r="X119" s="214"/>
      <c r="Y119" s="214"/>
      <c r="Z119" s="214"/>
      <c r="AA119" s="214"/>
      <c r="AB119" s="214"/>
      <c r="AC119" s="214"/>
      <c r="AD119" s="214"/>
      <c r="AE119" s="214" t="s">
        <v>128</v>
      </c>
      <c r="AF119" s="214"/>
      <c r="AG119" s="214"/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15"/>
      <c r="B120" s="221"/>
      <c r="C120" s="267" t="s">
        <v>265</v>
      </c>
      <c r="D120" s="226"/>
      <c r="E120" s="231">
        <v>1.08</v>
      </c>
      <c r="F120" s="234"/>
      <c r="G120" s="234"/>
      <c r="H120" s="234"/>
      <c r="I120" s="234"/>
      <c r="J120" s="234"/>
      <c r="K120" s="234"/>
      <c r="L120" s="234"/>
      <c r="M120" s="234"/>
      <c r="N120" s="224"/>
      <c r="O120" s="224"/>
      <c r="P120" s="224"/>
      <c r="Q120" s="224"/>
      <c r="R120" s="224"/>
      <c r="S120" s="224"/>
      <c r="T120" s="225"/>
      <c r="U120" s="224"/>
      <c r="V120" s="214"/>
      <c r="W120" s="214"/>
      <c r="X120" s="214"/>
      <c r="Y120" s="214"/>
      <c r="Z120" s="214"/>
      <c r="AA120" s="214"/>
      <c r="AB120" s="214"/>
      <c r="AC120" s="214"/>
      <c r="AD120" s="214"/>
      <c r="AE120" s="214" t="s">
        <v>122</v>
      </c>
      <c r="AF120" s="214">
        <v>0</v>
      </c>
      <c r="AG120" s="214"/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ht="22.5" outlineLevel="1" x14ac:dyDescent="0.2">
      <c r="A121" s="215">
        <v>43</v>
      </c>
      <c r="B121" s="221" t="s">
        <v>263</v>
      </c>
      <c r="C121" s="266" t="s">
        <v>266</v>
      </c>
      <c r="D121" s="223" t="s">
        <v>119</v>
      </c>
      <c r="E121" s="230">
        <v>19.59</v>
      </c>
      <c r="F121" s="233"/>
      <c r="G121" s="234">
        <f>ROUND(E121*F121,2)</f>
        <v>0</v>
      </c>
      <c r="H121" s="233"/>
      <c r="I121" s="234">
        <f>ROUND(E121*H121,2)</f>
        <v>0</v>
      </c>
      <c r="J121" s="233"/>
      <c r="K121" s="234">
        <f>ROUND(E121*J121,2)</f>
        <v>0</v>
      </c>
      <c r="L121" s="234">
        <v>21</v>
      </c>
      <c r="M121" s="234">
        <f>G121*(1+L121/100)</f>
        <v>0</v>
      </c>
      <c r="N121" s="224">
        <v>2.163E-2</v>
      </c>
      <c r="O121" s="224">
        <f>ROUND(E121*N121,5)</f>
        <v>0.42373</v>
      </c>
      <c r="P121" s="224">
        <v>0</v>
      </c>
      <c r="Q121" s="224">
        <f>ROUND(E121*P121,5)</f>
        <v>0</v>
      </c>
      <c r="R121" s="224"/>
      <c r="S121" s="224"/>
      <c r="T121" s="225">
        <v>1.0172600000000001</v>
      </c>
      <c r="U121" s="224">
        <f>ROUND(E121*T121,2)</f>
        <v>19.93</v>
      </c>
      <c r="V121" s="214"/>
      <c r="W121" s="214"/>
      <c r="X121" s="214"/>
      <c r="Y121" s="214"/>
      <c r="Z121" s="214"/>
      <c r="AA121" s="214"/>
      <c r="AB121" s="214"/>
      <c r="AC121" s="214"/>
      <c r="AD121" s="214"/>
      <c r="AE121" s="214" t="s">
        <v>128</v>
      </c>
      <c r="AF121" s="214"/>
      <c r="AG121" s="214"/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15"/>
      <c r="B122" s="221"/>
      <c r="C122" s="267" t="s">
        <v>267</v>
      </c>
      <c r="D122" s="226"/>
      <c r="E122" s="231">
        <v>19.59</v>
      </c>
      <c r="F122" s="234"/>
      <c r="G122" s="234"/>
      <c r="H122" s="234"/>
      <c r="I122" s="234"/>
      <c r="J122" s="234"/>
      <c r="K122" s="234"/>
      <c r="L122" s="234"/>
      <c r="M122" s="234"/>
      <c r="N122" s="224"/>
      <c r="O122" s="224"/>
      <c r="P122" s="224"/>
      <c r="Q122" s="224"/>
      <c r="R122" s="224"/>
      <c r="S122" s="224"/>
      <c r="T122" s="225"/>
      <c r="U122" s="224"/>
      <c r="V122" s="214"/>
      <c r="W122" s="214"/>
      <c r="X122" s="214"/>
      <c r="Y122" s="214"/>
      <c r="Z122" s="214"/>
      <c r="AA122" s="214"/>
      <c r="AB122" s="214"/>
      <c r="AC122" s="214"/>
      <c r="AD122" s="214"/>
      <c r="AE122" s="214" t="s">
        <v>122</v>
      </c>
      <c r="AF122" s="214">
        <v>0</v>
      </c>
      <c r="AG122" s="214"/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ht="22.5" outlineLevel="1" x14ac:dyDescent="0.2">
      <c r="A123" s="215">
        <v>44</v>
      </c>
      <c r="B123" s="221" t="s">
        <v>268</v>
      </c>
      <c r="C123" s="266" t="s">
        <v>269</v>
      </c>
      <c r="D123" s="223" t="s">
        <v>119</v>
      </c>
      <c r="E123" s="230">
        <v>21.39</v>
      </c>
      <c r="F123" s="233"/>
      <c r="G123" s="234">
        <f>ROUND(E123*F123,2)</f>
        <v>0</v>
      </c>
      <c r="H123" s="233"/>
      <c r="I123" s="234">
        <f>ROUND(E123*H123,2)</f>
        <v>0</v>
      </c>
      <c r="J123" s="233"/>
      <c r="K123" s="234">
        <f>ROUND(E123*J123,2)</f>
        <v>0</v>
      </c>
      <c r="L123" s="234">
        <v>21</v>
      </c>
      <c r="M123" s="234">
        <f>G123*(1+L123/100)</f>
        <v>0</v>
      </c>
      <c r="N123" s="224">
        <v>1.7000000000000001E-2</v>
      </c>
      <c r="O123" s="224">
        <f>ROUND(E123*N123,5)</f>
        <v>0.36363000000000001</v>
      </c>
      <c r="P123" s="224">
        <v>0</v>
      </c>
      <c r="Q123" s="224">
        <f>ROUND(E123*P123,5)</f>
        <v>0</v>
      </c>
      <c r="R123" s="224"/>
      <c r="S123" s="224"/>
      <c r="T123" s="225">
        <v>0.36151</v>
      </c>
      <c r="U123" s="224">
        <f>ROUND(E123*T123,2)</f>
        <v>7.73</v>
      </c>
      <c r="V123" s="214"/>
      <c r="W123" s="214"/>
      <c r="X123" s="214"/>
      <c r="Y123" s="214"/>
      <c r="Z123" s="214"/>
      <c r="AA123" s="214"/>
      <c r="AB123" s="214"/>
      <c r="AC123" s="214"/>
      <c r="AD123" s="214"/>
      <c r="AE123" s="214" t="s">
        <v>120</v>
      </c>
      <c r="AF123" s="214"/>
      <c r="AG123" s="214"/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ht="22.5" outlineLevel="1" x14ac:dyDescent="0.2">
      <c r="A124" s="215">
        <v>45</v>
      </c>
      <c r="B124" s="221" t="s">
        <v>270</v>
      </c>
      <c r="C124" s="266" t="s">
        <v>271</v>
      </c>
      <c r="D124" s="223" t="s">
        <v>119</v>
      </c>
      <c r="E124" s="230">
        <v>24.598500000000001</v>
      </c>
      <c r="F124" s="233"/>
      <c r="G124" s="234">
        <f>ROUND(E124*F124,2)</f>
        <v>0</v>
      </c>
      <c r="H124" s="233"/>
      <c r="I124" s="234">
        <f>ROUND(E124*H124,2)</f>
        <v>0</v>
      </c>
      <c r="J124" s="233"/>
      <c r="K124" s="234">
        <f>ROUND(E124*J124,2)</f>
        <v>0</v>
      </c>
      <c r="L124" s="234">
        <v>21</v>
      </c>
      <c r="M124" s="234">
        <f>G124*(1+L124/100)</f>
        <v>0</v>
      </c>
      <c r="N124" s="224">
        <v>1.9199999999999998E-2</v>
      </c>
      <c r="O124" s="224">
        <f>ROUND(E124*N124,5)</f>
        <v>0.47228999999999999</v>
      </c>
      <c r="P124" s="224">
        <v>0</v>
      </c>
      <c r="Q124" s="224">
        <f>ROUND(E124*P124,5)</f>
        <v>0</v>
      </c>
      <c r="R124" s="224"/>
      <c r="S124" s="224"/>
      <c r="T124" s="225">
        <v>0</v>
      </c>
      <c r="U124" s="224">
        <f>ROUND(E124*T124,2)</f>
        <v>0</v>
      </c>
      <c r="V124" s="214"/>
      <c r="W124" s="214"/>
      <c r="X124" s="214"/>
      <c r="Y124" s="214"/>
      <c r="Z124" s="214"/>
      <c r="AA124" s="214"/>
      <c r="AB124" s="214"/>
      <c r="AC124" s="214"/>
      <c r="AD124" s="214"/>
      <c r="AE124" s="214" t="s">
        <v>245</v>
      </c>
      <c r="AF124" s="214"/>
      <c r="AG124" s="214"/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15"/>
      <c r="B125" s="221"/>
      <c r="C125" s="267" t="s">
        <v>272</v>
      </c>
      <c r="D125" s="226"/>
      <c r="E125" s="231">
        <v>24.598500000000001</v>
      </c>
      <c r="F125" s="234"/>
      <c r="G125" s="234"/>
      <c r="H125" s="234"/>
      <c r="I125" s="234"/>
      <c r="J125" s="234"/>
      <c r="K125" s="234"/>
      <c r="L125" s="234"/>
      <c r="M125" s="234"/>
      <c r="N125" s="224"/>
      <c r="O125" s="224"/>
      <c r="P125" s="224"/>
      <c r="Q125" s="224"/>
      <c r="R125" s="224"/>
      <c r="S125" s="224"/>
      <c r="T125" s="225"/>
      <c r="U125" s="224"/>
      <c r="V125" s="214"/>
      <c r="W125" s="214"/>
      <c r="X125" s="214"/>
      <c r="Y125" s="214"/>
      <c r="Z125" s="214"/>
      <c r="AA125" s="214"/>
      <c r="AB125" s="214"/>
      <c r="AC125" s="214"/>
      <c r="AD125" s="214"/>
      <c r="AE125" s="214" t="s">
        <v>122</v>
      </c>
      <c r="AF125" s="214">
        <v>0</v>
      </c>
      <c r="AG125" s="214"/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x14ac:dyDescent="0.2">
      <c r="A126" s="216" t="s">
        <v>115</v>
      </c>
      <c r="B126" s="222" t="s">
        <v>82</v>
      </c>
      <c r="C126" s="268" t="s">
        <v>83</v>
      </c>
      <c r="D126" s="227"/>
      <c r="E126" s="232"/>
      <c r="F126" s="235"/>
      <c r="G126" s="235">
        <f>SUMIF(AE127:AE128,"&lt;&gt;NOR",G127:G128)</f>
        <v>0</v>
      </c>
      <c r="H126" s="235"/>
      <c r="I126" s="235">
        <f>SUM(I127:I128)</f>
        <v>0</v>
      </c>
      <c r="J126" s="235"/>
      <c r="K126" s="235">
        <f>SUM(K127:K128)</f>
        <v>0</v>
      </c>
      <c r="L126" s="235"/>
      <c r="M126" s="235">
        <f>SUM(M127:M128)</f>
        <v>0</v>
      </c>
      <c r="N126" s="228"/>
      <c r="O126" s="228">
        <f>SUM(O127:O128)</f>
        <v>1.5899999999999998E-3</v>
      </c>
      <c r="P126" s="228"/>
      <c r="Q126" s="228">
        <f>SUM(Q127:Q128)</f>
        <v>0</v>
      </c>
      <c r="R126" s="228"/>
      <c r="S126" s="228"/>
      <c r="T126" s="229"/>
      <c r="U126" s="228">
        <f>SUM(U127:U128)</f>
        <v>2.4500000000000002</v>
      </c>
      <c r="AE126" t="s">
        <v>116</v>
      </c>
    </row>
    <row r="127" spans="1:60" ht="22.5" outlineLevel="1" x14ac:dyDescent="0.2">
      <c r="A127" s="215">
        <v>46</v>
      </c>
      <c r="B127" s="221" t="s">
        <v>273</v>
      </c>
      <c r="C127" s="266" t="s">
        <v>274</v>
      </c>
      <c r="D127" s="223" t="s">
        <v>119</v>
      </c>
      <c r="E127" s="230">
        <v>4.8</v>
      </c>
      <c r="F127" s="233"/>
      <c r="G127" s="234">
        <f>ROUND(E127*F127,2)</f>
        <v>0</v>
      </c>
      <c r="H127" s="233"/>
      <c r="I127" s="234">
        <f>ROUND(E127*H127,2)</f>
        <v>0</v>
      </c>
      <c r="J127" s="233"/>
      <c r="K127" s="234">
        <f>ROUND(E127*J127,2)</f>
        <v>0</v>
      </c>
      <c r="L127" s="234">
        <v>21</v>
      </c>
      <c r="M127" s="234">
        <f>G127*(1+L127/100)</f>
        <v>0</v>
      </c>
      <c r="N127" s="224">
        <v>1.0000000000000001E-5</v>
      </c>
      <c r="O127" s="224">
        <f>ROUND(E127*N127,5)</f>
        <v>5.0000000000000002E-5</v>
      </c>
      <c r="P127" s="224">
        <v>0</v>
      </c>
      <c r="Q127" s="224">
        <f>ROUND(E127*P127,5)</f>
        <v>0</v>
      </c>
      <c r="R127" s="224"/>
      <c r="S127" s="224"/>
      <c r="T127" s="225">
        <v>7.1999999999999995E-2</v>
      </c>
      <c r="U127" s="224">
        <f>ROUND(E127*T127,2)</f>
        <v>0.35</v>
      </c>
      <c r="V127" s="214"/>
      <c r="W127" s="214"/>
      <c r="X127" s="214"/>
      <c r="Y127" s="214"/>
      <c r="Z127" s="214"/>
      <c r="AA127" s="214"/>
      <c r="AB127" s="214"/>
      <c r="AC127" s="214"/>
      <c r="AD127" s="214"/>
      <c r="AE127" s="214" t="s">
        <v>128</v>
      </c>
      <c r="AF127" s="214"/>
      <c r="AG127" s="214"/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ht="22.5" outlineLevel="1" x14ac:dyDescent="0.2">
      <c r="A128" s="215">
        <v>47</v>
      </c>
      <c r="B128" s="221" t="s">
        <v>275</v>
      </c>
      <c r="C128" s="266" t="s">
        <v>276</v>
      </c>
      <c r="D128" s="223" t="s">
        <v>119</v>
      </c>
      <c r="E128" s="230">
        <v>4.8</v>
      </c>
      <c r="F128" s="233"/>
      <c r="G128" s="234">
        <f>ROUND(E128*F128,2)</f>
        <v>0</v>
      </c>
      <c r="H128" s="233"/>
      <c r="I128" s="234">
        <f>ROUND(E128*H128,2)</f>
        <v>0</v>
      </c>
      <c r="J128" s="233"/>
      <c r="K128" s="234">
        <f>ROUND(E128*J128,2)</f>
        <v>0</v>
      </c>
      <c r="L128" s="234">
        <v>21</v>
      </c>
      <c r="M128" s="234">
        <f>G128*(1+L128/100)</f>
        <v>0</v>
      </c>
      <c r="N128" s="224">
        <v>3.2000000000000003E-4</v>
      </c>
      <c r="O128" s="224">
        <f>ROUND(E128*N128,5)</f>
        <v>1.5399999999999999E-3</v>
      </c>
      <c r="P128" s="224">
        <v>0</v>
      </c>
      <c r="Q128" s="224">
        <f>ROUND(E128*P128,5)</f>
        <v>0</v>
      </c>
      <c r="R128" s="224"/>
      <c r="S128" s="224"/>
      <c r="T128" s="225">
        <v>0.43675000000000003</v>
      </c>
      <c r="U128" s="224">
        <f>ROUND(E128*T128,2)</f>
        <v>2.1</v>
      </c>
      <c r="V128" s="214"/>
      <c r="W128" s="214"/>
      <c r="X128" s="214"/>
      <c r="Y128" s="214"/>
      <c r="Z128" s="214"/>
      <c r="AA128" s="214"/>
      <c r="AB128" s="214"/>
      <c r="AC128" s="214"/>
      <c r="AD128" s="214"/>
      <c r="AE128" s="214" t="s">
        <v>128</v>
      </c>
      <c r="AF128" s="214"/>
      <c r="AG128" s="214"/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x14ac:dyDescent="0.2">
      <c r="A129" s="216" t="s">
        <v>115</v>
      </c>
      <c r="B129" s="222" t="s">
        <v>84</v>
      </c>
      <c r="C129" s="268" t="s">
        <v>85</v>
      </c>
      <c r="D129" s="227"/>
      <c r="E129" s="232"/>
      <c r="F129" s="235"/>
      <c r="G129" s="235">
        <f>SUMIF(AE130:AE131,"&lt;&gt;NOR",G130:G131)</f>
        <v>0</v>
      </c>
      <c r="H129" s="235"/>
      <c r="I129" s="235">
        <f>SUM(I130:I131)</f>
        <v>0</v>
      </c>
      <c r="J129" s="235"/>
      <c r="K129" s="235">
        <f>SUM(K130:K131)</f>
        <v>0</v>
      </c>
      <c r="L129" s="235"/>
      <c r="M129" s="235">
        <f>SUM(M130:M131)</f>
        <v>0</v>
      </c>
      <c r="N129" s="228"/>
      <c r="O129" s="228">
        <f>SUM(O130:O131)</f>
        <v>7.2999999999999995E-2</v>
      </c>
      <c r="P129" s="228"/>
      <c r="Q129" s="228">
        <f>SUM(Q130:Q131)</f>
        <v>0</v>
      </c>
      <c r="R129" s="228"/>
      <c r="S129" s="228"/>
      <c r="T129" s="229"/>
      <c r="U129" s="228">
        <f>SUM(U130:U131)</f>
        <v>4</v>
      </c>
      <c r="AE129" t="s">
        <v>116</v>
      </c>
    </row>
    <row r="130" spans="1:60" outlineLevel="1" x14ac:dyDescent="0.2">
      <c r="A130" s="215">
        <v>48</v>
      </c>
      <c r="B130" s="221" t="s">
        <v>277</v>
      </c>
      <c r="C130" s="266" t="s">
        <v>278</v>
      </c>
      <c r="D130" s="223" t="s">
        <v>205</v>
      </c>
      <c r="E130" s="230">
        <v>4</v>
      </c>
      <c r="F130" s="233"/>
      <c r="G130" s="234">
        <f>ROUND(E130*F130,2)</f>
        <v>0</v>
      </c>
      <c r="H130" s="233"/>
      <c r="I130" s="234">
        <f>ROUND(E130*H130,2)</f>
        <v>0</v>
      </c>
      <c r="J130" s="233"/>
      <c r="K130" s="234">
        <f>ROUND(E130*J130,2)</f>
        <v>0</v>
      </c>
      <c r="L130" s="234">
        <v>21</v>
      </c>
      <c r="M130" s="234">
        <f>G130*(1+L130/100)</f>
        <v>0</v>
      </c>
      <c r="N130" s="224">
        <v>0</v>
      </c>
      <c r="O130" s="224">
        <f>ROUND(E130*N130,5)</f>
        <v>0</v>
      </c>
      <c r="P130" s="224">
        <v>0</v>
      </c>
      <c r="Q130" s="224">
        <f>ROUND(E130*P130,5)</f>
        <v>0</v>
      </c>
      <c r="R130" s="224"/>
      <c r="S130" s="224"/>
      <c r="T130" s="225">
        <v>1</v>
      </c>
      <c r="U130" s="224">
        <f>ROUND(E130*T130,2)</f>
        <v>4</v>
      </c>
      <c r="V130" s="214"/>
      <c r="W130" s="214"/>
      <c r="X130" s="214"/>
      <c r="Y130" s="214"/>
      <c r="Z130" s="214"/>
      <c r="AA130" s="214"/>
      <c r="AB130" s="214"/>
      <c r="AC130" s="214"/>
      <c r="AD130" s="214"/>
      <c r="AE130" s="214" t="s">
        <v>120</v>
      </c>
      <c r="AF130" s="214"/>
      <c r="AG130" s="214"/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ht="22.5" outlineLevel="1" x14ac:dyDescent="0.2">
      <c r="A131" s="215">
        <v>49</v>
      </c>
      <c r="B131" s="221" t="s">
        <v>279</v>
      </c>
      <c r="C131" s="266" t="s">
        <v>280</v>
      </c>
      <c r="D131" s="223" t="s">
        <v>281</v>
      </c>
      <c r="E131" s="230">
        <v>2</v>
      </c>
      <c r="F131" s="233"/>
      <c r="G131" s="234">
        <f>ROUND(E131*F131,2)</f>
        <v>0</v>
      </c>
      <c r="H131" s="233"/>
      <c r="I131" s="234">
        <f>ROUND(E131*H131,2)</f>
        <v>0</v>
      </c>
      <c r="J131" s="233"/>
      <c r="K131" s="234">
        <f>ROUND(E131*J131,2)</f>
        <v>0</v>
      </c>
      <c r="L131" s="234">
        <v>21</v>
      </c>
      <c r="M131" s="234">
        <f>G131*(1+L131/100)</f>
        <v>0</v>
      </c>
      <c r="N131" s="224">
        <v>3.6499999999999998E-2</v>
      </c>
      <c r="O131" s="224">
        <f>ROUND(E131*N131,5)</f>
        <v>7.2999999999999995E-2</v>
      </c>
      <c r="P131" s="224">
        <v>0</v>
      </c>
      <c r="Q131" s="224">
        <f>ROUND(E131*P131,5)</f>
        <v>0</v>
      </c>
      <c r="R131" s="224"/>
      <c r="S131" s="224"/>
      <c r="T131" s="225">
        <v>0</v>
      </c>
      <c r="U131" s="224">
        <f>ROUND(E131*T131,2)</f>
        <v>0</v>
      </c>
      <c r="V131" s="214"/>
      <c r="W131" s="214"/>
      <c r="X131" s="214"/>
      <c r="Y131" s="214"/>
      <c r="Z131" s="214"/>
      <c r="AA131" s="214"/>
      <c r="AB131" s="214"/>
      <c r="AC131" s="214"/>
      <c r="AD131" s="214"/>
      <c r="AE131" s="214" t="s">
        <v>120</v>
      </c>
      <c r="AF131" s="214"/>
      <c r="AG131" s="214"/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x14ac:dyDescent="0.2">
      <c r="A132" s="216" t="s">
        <v>115</v>
      </c>
      <c r="B132" s="222" t="s">
        <v>86</v>
      </c>
      <c r="C132" s="268" t="s">
        <v>87</v>
      </c>
      <c r="D132" s="227"/>
      <c r="E132" s="232"/>
      <c r="F132" s="235"/>
      <c r="G132" s="235">
        <f>SUMIF(AE133:AE134,"&lt;&gt;NOR",G133:G134)</f>
        <v>0</v>
      </c>
      <c r="H132" s="235"/>
      <c r="I132" s="235">
        <f>SUM(I133:I134)</f>
        <v>0</v>
      </c>
      <c r="J132" s="235"/>
      <c r="K132" s="235">
        <f>SUM(K133:K134)</f>
        <v>0</v>
      </c>
      <c r="L132" s="235"/>
      <c r="M132" s="235">
        <f>SUM(M133:M134)</f>
        <v>0</v>
      </c>
      <c r="N132" s="228"/>
      <c r="O132" s="228">
        <f>SUM(O133:O134)</f>
        <v>0</v>
      </c>
      <c r="P132" s="228"/>
      <c r="Q132" s="228">
        <f>SUM(Q133:Q134)</f>
        <v>0</v>
      </c>
      <c r="R132" s="228"/>
      <c r="S132" s="228"/>
      <c r="T132" s="229"/>
      <c r="U132" s="228">
        <f>SUM(U133:U134)</f>
        <v>0.94</v>
      </c>
      <c r="AE132" t="s">
        <v>116</v>
      </c>
    </row>
    <row r="133" spans="1:60" ht="22.5" outlineLevel="1" x14ac:dyDescent="0.2">
      <c r="A133" s="215">
        <v>50</v>
      </c>
      <c r="B133" s="221" t="s">
        <v>282</v>
      </c>
      <c r="C133" s="266" t="s">
        <v>283</v>
      </c>
      <c r="D133" s="223" t="s">
        <v>205</v>
      </c>
      <c r="E133" s="230">
        <v>2</v>
      </c>
      <c r="F133" s="233"/>
      <c r="G133" s="234">
        <f>ROUND(E133*F133,2)</f>
        <v>0</v>
      </c>
      <c r="H133" s="233"/>
      <c r="I133" s="234">
        <f>ROUND(E133*H133,2)</f>
        <v>0</v>
      </c>
      <c r="J133" s="233"/>
      <c r="K133" s="234">
        <f>ROUND(E133*J133,2)</f>
        <v>0</v>
      </c>
      <c r="L133" s="234">
        <v>21</v>
      </c>
      <c r="M133" s="234">
        <f>G133*(1+L133/100)</f>
        <v>0</v>
      </c>
      <c r="N133" s="224">
        <v>0</v>
      </c>
      <c r="O133" s="224">
        <f>ROUND(E133*N133,5)</f>
        <v>0</v>
      </c>
      <c r="P133" s="224">
        <v>0</v>
      </c>
      <c r="Q133" s="224">
        <f>ROUND(E133*P133,5)</f>
        <v>0</v>
      </c>
      <c r="R133" s="224"/>
      <c r="S133" s="224"/>
      <c r="T133" s="225">
        <v>0.46883000000000002</v>
      </c>
      <c r="U133" s="224">
        <f>ROUND(E133*T133,2)</f>
        <v>0.94</v>
      </c>
      <c r="V133" s="214"/>
      <c r="W133" s="214"/>
      <c r="X133" s="214"/>
      <c r="Y133" s="214"/>
      <c r="Z133" s="214"/>
      <c r="AA133" s="214"/>
      <c r="AB133" s="214"/>
      <c r="AC133" s="214"/>
      <c r="AD133" s="214"/>
      <c r="AE133" s="214" t="s">
        <v>120</v>
      </c>
      <c r="AF133" s="214"/>
      <c r="AG133" s="214"/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15">
        <v>51</v>
      </c>
      <c r="B134" s="221" t="s">
        <v>284</v>
      </c>
      <c r="C134" s="266" t="s">
        <v>285</v>
      </c>
      <c r="D134" s="223" t="s">
        <v>255</v>
      </c>
      <c r="E134" s="230">
        <v>1</v>
      </c>
      <c r="F134" s="233"/>
      <c r="G134" s="234">
        <f>ROUND(E134*F134,2)</f>
        <v>0</v>
      </c>
      <c r="H134" s="233"/>
      <c r="I134" s="234">
        <f>ROUND(E134*H134,2)</f>
        <v>0</v>
      </c>
      <c r="J134" s="233"/>
      <c r="K134" s="234">
        <f>ROUND(E134*J134,2)</f>
        <v>0</v>
      </c>
      <c r="L134" s="234">
        <v>21</v>
      </c>
      <c r="M134" s="234">
        <f>G134*(1+L134/100)</f>
        <v>0</v>
      </c>
      <c r="N134" s="224">
        <v>0</v>
      </c>
      <c r="O134" s="224">
        <f>ROUND(E134*N134,5)</f>
        <v>0</v>
      </c>
      <c r="P134" s="224">
        <v>0</v>
      </c>
      <c r="Q134" s="224">
        <f>ROUND(E134*P134,5)</f>
        <v>0</v>
      </c>
      <c r="R134" s="224"/>
      <c r="S134" s="224"/>
      <c r="T134" s="225">
        <v>0</v>
      </c>
      <c r="U134" s="224">
        <f>ROUND(E134*T134,2)</f>
        <v>0</v>
      </c>
      <c r="V134" s="214"/>
      <c r="W134" s="214"/>
      <c r="X134" s="214"/>
      <c r="Y134" s="214"/>
      <c r="Z134" s="214"/>
      <c r="AA134" s="214"/>
      <c r="AB134" s="214"/>
      <c r="AC134" s="214"/>
      <c r="AD134" s="214"/>
      <c r="AE134" s="214" t="s">
        <v>120</v>
      </c>
      <c r="AF134" s="214"/>
      <c r="AG134" s="214"/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x14ac:dyDescent="0.2">
      <c r="A135" s="216" t="s">
        <v>115</v>
      </c>
      <c r="B135" s="222" t="s">
        <v>88</v>
      </c>
      <c r="C135" s="268" t="s">
        <v>26</v>
      </c>
      <c r="D135" s="227"/>
      <c r="E135" s="232"/>
      <c r="F135" s="235"/>
      <c r="G135" s="235">
        <f>SUMIF(AE136:AE136,"&lt;&gt;NOR",G136:G136)</f>
        <v>0</v>
      </c>
      <c r="H135" s="235"/>
      <c r="I135" s="235">
        <f>SUM(I136:I136)</f>
        <v>0</v>
      </c>
      <c r="J135" s="235"/>
      <c r="K135" s="235">
        <f>SUM(K136:K136)</f>
        <v>0</v>
      </c>
      <c r="L135" s="235"/>
      <c r="M135" s="235">
        <f>SUM(M136:M136)</f>
        <v>0</v>
      </c>
      <c r="N135" s="228"/>
      <c r="O135" s="228">
        <f>SUM(O136:O136)</f>
        <v>0</v>
      </c>
      <c r="P135" s="228"/>
      <c r="Q135" s="228">
        <f>SUM(Q136:Q136)</f>
        <v>0</v>
      </c>
      <c r="R135" s="228"/>
      <c r="S135" s="228"/>
      <c r="T135" s="229"/>
      <c r="U135" s="228">
        <f>SUM(U136:U136)</f>
        <v>0</v>
      </c>
      <c r="AE135" t="s">
        <v>116</v>
      </c>
    </row>
    <row r="136" spans="1:60" outlineLevel="1" x14ac:dyDescent="0.2">
      <c r="A136" s="244">
        <v>52</v>
      </c>
      <c r="B136" s="245" t="s">
        <v>286</v>
      </c>
      <c r="C136" s="269" t="s">
        <v>287</v>
      </c>
      <c r="D136" s="246" t="s">
        <v>0</v>
      </c>
      <c r="E136" s="247">
        <v>2.5</v>
      </c>
      <c r="F136" s="248"/>
      <c r="G136" s="249">
        <f>ROUND(E136*F136,2)</f>
        <v>0</v>
      </c>
      <c r="H136" s="248"/>
      <c r="I136" s="249">
        <f>ROUND(E136*H136,2)</f>
        <v>0</v>
      </c>
      <c r="J136" s="248"/>
      <c r="K136" s="249">
        <f>ROUND(E136*J136,2)</f>
        <v>0</v>
      </c>
      <c r="L136" s="249">
        <v>21</v>
      </c>
      <c r="M136" s="249">
        <f>G136*(1+L136/100)</f>
        <v>0</v>
      </c>
      <c r="N136" s="250">
        <v>0</v>
      </c>
      <c r="O136" s="250">
        <f>ROUND(E136*N136,5)</f>
        <v>0</v>
      </c>
      <c r="P136" s="250">
        <v>0</v>
      </c>
      <c r="Q136" s="250">
        <f>ROUND(E136*P136,5)</f>
        <v>0</v>
      </c>
      <c r="R136" s="250"/>
      <c r="S136" s="250"/>
      <c r="T136" s="251">
        <v>0</v>
      </c>
      <c r="U136" s="250">
        <f>ROUND(E136*T136,2)</f>
        <v>0</v>
      </c>
      <c r="V136" s="214"/>
      <c r="W136" s="214"/>
      <c r="X136" s="214"/>
      <c r="Y136" s="214"/>
      <c r="Z136" s="214"/>
      <c r="AA136" s="214"/>
      <c r="AB136" s="214"/>
      <c r="AC136" s="214"/>
      <c r="AD136" s="214"/>
      <c r="AE136" s="214" t="s">
        <v>120</v>
      </c>
      <c r="AF136" s="214"/>
      <c r="AG136" s="214"/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x14ac:dyDescent="0.2">
      <c r="A137" s="6"/>
      <c r="B137" s="7" t="s">
        <v>288</v>
      </c>
      <c r="C137" s="270" t="s">
        <v>288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AC137">
        <v>15</v>
      </c>
      <c r="AD137">
        <v>21</v>
      </c>
    </row>
    <row r="138" spans="1:60" x14ac:dyDescent="0.2">
      <c r="A138" s="252"/>
      <c r="B138" s="253"/>
      <c r="C138" s="271" t="s">
        <v>288</v>
      </c>
      <c r="D138" s="254"/>
      <c r="E138" s="254"/>
      <c r="F138" s="254"/>
      <c r="G138" s="265">
        <f>G8+G15+G17+G19+G22+G61+G79+G86+G88+G96+G98+G100+G103+G107+G112+G126+G129+G132+G135</f>
        <v>0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AC138">
        <f>SUMIF(L7:L136,AC137,G7:G136)</f>
        <v>0</v>
      </c>
      <c r="AD138">
        <f>SUMIF(L7:L136,AD137,G7:G136)</f>
        <v>0</v>
      </c>
      <c r="AE138" t="s">
        <v>289</v>
      </c>
    </row>
    <row r="139" spans="1:60" x14ac:dyDescent="0.2">
      <c r="A139" s="6"/>
      <c r="B139" s="7" t="s">
        <v>288</v>
      </c>
      <c r="C139" s="270" t="s">
        <v>288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</row>
    <row r="140" spans="1:60" x14ac:dyDescent="0.2">
      <c r="A140" s="6"/>
      <c r="B140" s="7" t="s">
        <v>288</v>
      </c>
      <c r="C140" s="270" t="s">
        <v>288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</row>
    <row r="141" spans="1:60" x14ac:dyDescent="0.2">
      <c r="A141" s="255"/>
      <c r="B141" s="255"/>
      <c r="C141" s="272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</row>
    <row r="142" spans="1:60" x14ac:dyDescent="0.2">
      <c r="A142" s="256"/>
      <c r="B142" s="257"/>
      <c r="C142" s="273"/>
      <c r="D142" s="257"/>
      <c r="E142" s="257"/>
      <c r="F142" s="257"/>
      <c r="G142" s="258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AE142" t="s">
        <v>290</v>
      </c>
    </row>
    <row r="143" spans="1:60" x14ac:dyDescent="0.2">
      <c r="A143" s="259"/>
      <c r="B143" s="260"/>
      <c r="C143" s="274"/>
      <c r="D143" s="260"/>
      <c r="E143" s="260"/>
      <c r="F143" s="260"/>
      <c r="G143" s="261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</row>
    <row r="144" spans="1:60" x14ac:dyDescent="0.2">
      <c r="A144" s="259"/>
      <c r="B144" s="260"/>
      <c r="C144" s="274"/>
      <c r="D144" s="260"/>
      <c r="E144" s="260"/>
      <c r="F144" s="260"/>
      <c r="G144" s="261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pans="1:31" x14ac:dyDescent="0.2">
      <c r="A145" s="259"/>
      <c r="B145" s="260"/>
      <c r="C145" s="274"/>
      <c r="D145" s="260"/>
      <c r="E145" s="260"/>
      <c r="F145" s="260"/>
      <c r="G145" s="261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pans="1:31" x14ac:dyDescent="0.2">
      <c r="A146" s="262"/>
      <c r="B146" s="263"/>
      <c r="C146" s="275"/>
      <c r="D146" s="263"/>
      <c r="E146" s="263"/>
      <c r="F146" s="263"/>
      <c r="G146" s="264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</row>
    <row r="147" spans="1:31" x14ac:dyDescent="0.2">
      <c r="A147" s="6"/>
      <c r="B147" s="7" t="s">
        <v>288</v>
      </c>
      <c r="C147" s="270" t="s">
        <v>288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</row>
    <row r="148" spans="1:31" x14ac:dyDescent="0.2">
      <c r="C148" s="276"/>
      <c r="AE148" t="s">
        <v>291</v>
      </c>
    </row>
  </sheetData>
  <mergeCells count="6">
    <mergeCell ref="A1:G1"/>
    <mergeCell ref="C2:G2"/>
    <mergeCell ref="C3:G3"/>
    <mergeCell ref="C4:G4"/>
    <mergeCell ref="A141:C141"/>
    <mergeCell ref="A142:G146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Čablík</dc:creator>
  <cp:lastModifiedBy>Jiří Čablík</cp:lastModifiedBy>
  <cp:lastPrinted>2014-02-28T09:52:57Z</cp:lastPrinted>
  <dcterms:created xsi:type="dcterms:W3CDTF">2009-04-08T07:15:50Z</dcterms:created>
  <dcterms:modified xsi:type="dcterms:W3CDTF">2025-11-01T08:51:42Z</dcterms:modified>
</cp:coreProperties>
</file>